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7848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4"/>
  <c r="A3"/>
  <c r="C11" l="1"/>
  <c r="A5" i="7" l="1"/>
  <c r="A3"/>
  <c r="D15" i="5"/>
  <c r="D14"/>
  <c r="D13"/>
  <c r="D12"/>
  <c r="H11"/>
  <c r="F11"/>
  <c r="D11"/>
  <c r="H10"/>
  <c r="F10"/>
  <c r="D10"/>
  <c r="D9"/>
  <c r="E8"/>
  <c r="D7"/>
  <c r="A5"/>
  <c r="A3"/>
  <c r="C15" i="1"/>
  <c r="C14"/>
  <c r="C13"/>
  <c r="C12"/>
  <c r="G11"/>
  <c r="E11"/>
  <c r="C11"/>
  <c r="G10"/>
  <c r="E10"/>
  <c r="C10"/>
  <c r="C9"/>
  <c r="D8"/>
  <c r="C7"/>
  <c r="A5"/>
  <c r="A3"/>
  <c r="A5" i="4"/>
  <c r="D8"/>
  <c r="C7"/>
  <c r="C12"/>
  <c r="G10"/>
  <c r="E10"/>
  <c r="C10"/>
  <c r="G11"/>
  <c r="E11"/>
  <c r="C13"/>
  <c r="C14"/>
  <c r="C15"/>
  <c r="C9"/>
</calcChain>
</file>

<file path=xl/sharedStrings.xml><?xml version="1.0" encoding="utf-8"?>
<sst xmlns="http://schemas.openxmlformats.org/spreadsheetml/2006/main" count="652" uniqueCount="188">
  <si>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</si>
  <si>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</si>
  <si>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</si>
  <si>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</si>
  <si>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</si>
  <si>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</si>
  <si>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</si>
  <si>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</si>
  <si>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</si>
  <si>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</si>
  <si>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</si>
  <si>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</si>
  <si>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</si>
  <si>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</si>
  <si>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</si>
  <si>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 xml:space="preserve">Примечание </t>
  </si>
  <si>
    <t>Общая зона конкурсной площадки (оборудование, инструмент, мебель)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</si>
  <si>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</si>
  <si>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</si>
  <si>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</si>
  <si>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</si>
  <si>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</si>
  <si>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</si>
  <si>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</si>
  <si>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</si>
  <si>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</si>
  <si>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</si>
  <si>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</si>
  <si>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</si>
  <si>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</si>
  <si>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</si>
  <si>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</si>
  <si>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</si>
  <si>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</si>
  <si>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</si>
  <si>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</si>
  <si>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</si>
  <si>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</si>
  <si>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</si>
  <si>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</si>
  <si>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</si>
  <si>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</si>
  <si>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Площадь зоны: не менее ____ кв.м.</t>
  </si>
  <si>
    <t>Покрытие пола: ковролин  - ___ кв.м. на всю зону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</si>
  <si>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</si>
  <si>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</si>
  <si>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>Технический администратор площадки</t>
  </si>
  <si>
    <t>Количество экспертов (ЭН+ГЭ+ИЭ) + ТАП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</si>
  <si>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</si>
  <si>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</si>
  <si>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</si>
  <si>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</si>
  <si>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</si>
  <si>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</si>
  <si>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 xml:space="preserve">Социальная работа </t>
  </si>
  <si>
    <t>Площадь зоны: не менее  15 кв.м.</t>
  </si>
  <si>
    <t xml:space="preserve">Освещение: Допустимо верхнее искусственное освещение ( не менее 220 люкс)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</si>
  <si>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</si>
  <si>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r>
      <t xml:space="preserve">Электричество: </t>
    </r>
    <r>
      <rPr>
        <sz val="11"/>
        <rFont val="Times New Roman"/>
        <family val="1"/>
        <charset val="204"/>
      </rPr>
      <t xml:space="preserve">подключения к сети 220 Вольт </t>
    </r>
  </si>
  <si>
    <t>Стол</t>
  </si>
  <si>
    <t>Мебель</t>
  </si>
  <si>
    <t>шт</t>
  </si>
  <si>
    <t xml:space="preserve">шт  </t>
  </si>
  <si>
    <t>Стул</t>
  </si>
  <si>
    <t xml:space="preserve">Обрудование </t>
  </si>
  <si>
    <t xml:space="preserve">Компьютерная мышь </t>
  </si>
  <si>
    <t>МФУ</t>
  </si>
  <si>
    <t xml:space="preserve">Оборудование </t>
  </si>
  <si>
    <t>Оборудование</t>
  </si>
  <si>
    <t>Обрудование</t>
  </si>
  <si>
    <t>Корзина для мусора</t>
  </si>
  <si>
    <t>Площадь зоны: не менее 15 кв.м.</t>
  </si>
  <si>
    <t xml:space="preserve">Освещение: Допустимо верхнее искусственное освещение </t>
  </si>
  <si>
    <t xml:space="preserve">Интернет : не требуется </t>
  </si>
  <si>
    <t xml:space="preserve">Электричество:подключения к сети 220 Вольт </t>
  </si>
  <si>
    <t xml:space="preserve">Покрытие пола: особых условий не требует 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</si>
  <si>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</si>
  <si>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</si>
  <si>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Мусорная корзина</t>
  </si>
  <si>
    <t xml:space="preserve">Электричество: подключения к сети  по 220 Вольт </t>
  </si>
  <si>
    <t xml:space="preserve">Мебель </t>
  </si>
  <si>
    <t xml:space="preserve">Стул  </t>
  </si>
  <si>
    <t>Аптечка</t>
  </si>
  <si>
    <t>Охрана труда</t>
  </si>
  <si>
    <t>Огнетушитель</t>
  </si>
  <si>
    <t>Освещение: Допустимо верхнее искусственное освещение ( не менее 220 люкс)</t>
  </si>
  <si>
    <t xml:space="preserve">Электричество: подключения к сети  220 Вольт </t>
  </si>
  <si>
    <t>Покрытие пола: особых условий не требует</t>
  </si>
  <si>
    <t>Бумага 500 листов А4</t>
  </si>
  <si>
    <t>Расходные материалы</t>
  </si>
  <si>
    <t xml:space="preserve">Степлер </t>
  </si>
  <si>
    <t>Антистеплер</t>
  </si>
  <si>
    <t xml:space="preserve">Карандаш </t>
  </si>
  <si>
    <t xml:space="preserve">Скобы </t>
  </si>
  <si>
    <t>Ластик</t>
  </si>
  <si>
    <t xml:space="preserve">Папка  уголок   </t>
  </si>
  <si>
    <t>Магниты для доски</t>
  </si>
  <si>
    <t xml:space="preserve">Маркеры </t>
  </si>
  <si>
    <t>Ножницы для бумаги</t>
  </si>
  <si>
    <t>Флеш карта</t>
  </si>
  <si>
    <t xml:space="preserve">Планшет для бумаг с зажимом </t>
  </si>
  <si>
    <t>Влажные салфетки для обработки рук</t>
  </si>
  <si>
    <t>уп</t>
  </si>
  <si>
    <t xml:space="preserve">Основная информация о конкурсной площадке: </t>
  </si>
  <si>
    <t xml:space="preserve">Комната Конкурсантов (оборудование, инструмент, мебель) (по количеству конкурсантов) </t>
  </si>
  <si>
    <t>Компьютерная мышь</t>
  </si>
  <si>
    <t>Точилка для карандашей</t>
  </si>
  <si>
    <t>Стикеры</t>
  </si>
  <si>
    <t>Скотч канцелярский</t>
  </si>
  <si>
    <t>Рабочее место Конкурсанта (основное оборудование, вспомогательное оборудование, инструмент (по количеству рабочих мест)</t>
  </si>
  <si>
    <t>Региональный этап Чемпионата по профессиональному мастерству "Профессионалы"</t>
  </si>
  <si>
    <t>Волгоградская область</t>
  </si>
  <si>
    <t>Волгоградская область, г. Камышин, ул. Набережная, д. 82</t>
  </si>
  <si>
    <t>09.02.2025 - 13.02.2025</t>
  </si>
  <si>
    <t>Лазарева Надежда Николаевна</t>
  </si>
  <si>
    <t>lazarevanad@yandex.ru</t>
  </si>
  <si>
    <t>Серенкова Елена Вячеславовна</t>
  </si>
  <si>
    <t>iktpk@yandex.ru</t>
  </si>
  <si>
    <t>8 ((5+1+1)+1)</t>
  </si>
  <si>
    <t>Интернет : Подключение  ноутбуков к проводному интернету</t>
  </si>
  <si>
    <t>Контур заземления для электропитания и сети слаботочных подключений (при необходимости): не требуется</t>
  </si>
  <si>
    <t>Подведение/ отведение ГХВС (при необходимости): не требуется</t>
  </si>
  <si>
    <t>ГБПОУ "КИПК им. А.П. Маресьева"</t>
  </si>
  <si>
    <t>Модель 1. Стол ученический двухместный, размер: 1200×500 мм, высота 820 мм</t>
  </si>
  <si>
    <t>Модель 2. Стол компьютерный одноместный, габариты 907*900*680 мм</t>
  </si>
  <si>
    <t>in</t>
  </si>
  <si>
    <t>Офисный стул, цвет черный, высота стула max. 680; высота стула min 440; ширина спинки 380; ширина сиденья 375; глубина сиденья 340</t>
  </si>
  <si>
    <t>Ноутбук</t>
  </si>
  <si>
    <t>Ноутбук IRU Оникс 15Y Core i7 8550U 8Gb SSD256Gb Intel UHD Graphics 620 15.6" FHD (1920x1080)RedOS black 8000m</t>
  </si>
  <si>
    <t>МЫШЬ OKLICK 385M, ширина: 9; глубина: 5,5; высота: 3,5; цвет: черный</t>
  </si>
  <si>
    <t>Магнитно-маркерная доска</t>
  </si>
  <si>
    <t>BRAUBERG 235521, магнитно-маркерная доска стандарт, 60х90 см, алюминиевая рамка</t>
  </si>
  <si>
    <t>Телевизор</t>
  </si>
  <si>
    <t>Видеокамера</t>
  </si>
  <si>
    <t>DOFFLER 42GF27 Диагональ:42 дюйма, разрешение:1920x1080, Full HD, черный</t>
  </si>
  <si>
    <t>Камера Dahua DH-IPC-HDW1239T1-LED-S5 2.8 mm, стандарт видеокамеры IP, поддержка стандартов DDNS, RTP, RTSP, DHCP, ONVIF, макс. разрешение видеокамеры
1920x1080</t>
  </si>
  <si>
    <t>Общая зона конкурсной площадки (оборудование, инструменты, мебель)</t>
  </si>
  <si>
    <t>Стол стационарный овальный офисный разделенный на 5 посадочных мест.                                                         Высота 750. Ширина 700.Длина 3000</t>
  </si>
  <si>
    <t>Офисный стул, цвет синий, высота стула max. 680; высота стула min 440; ширина спинки 380; ширина сиденья 375; глубина сиденья 340</t>
  </si>
  <si>
    <t>Корзина для бумаг и мусора Стамм, 14 литров, пластик, сетчатая, черная</t>
  </si>
  <si>
    <t>Samsung SCX-3400, ч/б, A4, технология печати лазерная, максимальное разрешение по X для ч/б печати 1200, максимальное разрешение по Y для ч/б печати 1200, скорость ч/б печати (A4) 20 стр/мин, время выхода первого отпечатка (ч/б)
8.5 с</t>
  </si>
  <si>
    <t>Модель 2. Стол ученический двухместный, размер: 1200×500 мм, высота 820 мм</t>
  </si>
  <si>
    <t>Модель 1. Офисный стул, цвет синий, высота стула max. 680; высота стула min 440; ширина спинки 380; ширина сиденья 375; глубина сиденья 340</t>
  </si>
  <si>
    <t>Модель 2. Офисный стул, цвет черный, высота стула max. 680; высота стула min 440; ширина спинки 380; ширина сиденья 375; глубина сиденья 340</t>
  </si>
  <si>
    <t xml:space="preserve"> Модель 3. Самба стул чёрный do350, конструктивные особенности - без колес, с подлокотниками, максимальная нагрузка - до 100 кг, материал обивки - искусственная кожа, ширина сиденья 45 см, глубина сиденья от 40 см,высота спинки 47 см</t>
  </si>
  <si>
    <t>Аптечка первой помощи</t>
  </si>
  <si>
    <t>Огнетушитель порошковый-4(з)-АВСЕ</t>
  </si>
  <si>
    <t>Влажные салфетки с антибактериальным эффектом</t>
  </si>
  <si>
    <t>Aura family, 120шт</t>
  </si>
  <si>
    <t>Вода в бутылках</t>
  </si>
  <si>
    <t>Негазированная питьевая вода, 0,5л</t>
  </si>
  <si>
    <t>Складское помещение (не применяется)</t>
  </si>
  <si>
    <t>Стол компьютерный одноместный, габариты 907*900*680 мм</t>
  </si>
  <si>
    <r>
      <t xml:space="preserve">Модель 1. Монохромное МФУ M6800FDW Рantum, скорость печати: 30 стр./мин.,  время выхода первой страницы: менее 7.8 сек., разрешение печати: макс. 1200×1200 dpi </t>
    </r>
    <r>
      <rPr>
        <b/>
        <sz val="11"/>
        <rFont val="Times New Roman"/>
        <family val="1"/>
        <charset val="204"/>
      </rPr>
      <t/>
    </r>
  </si>
  <si>
    <t>Модель 2. МФУ лазерное Pantum BM5100ADW Скорость печати: 30 стр./мин., время выхода первой страницы: менее 7.8сек., разрешение печати: макс. 1200×1200 dpi</t>
  </si>
  <si>
    <t>Модель 3. МФУ Canon i-SENSYS MF4410 Скорость печати: 30 стр./мин., время выхода первой страницы: менее 8.2сек., разрешение печати: макс. 1200×1200 dpi</t>
  </si>
  <si>
    <t>SvetoCopy Classic, формат листов: А4, количество листов в пачке: 500, марка бумаги: С, белизна CIE: не менее 140% ISO, непрозрачность: не менее 93%, масса листа бумаги площадью 1 кв.м: 80 ± 3 г, толщина (мкм): 104 ± 2</t>
  </si>
  <si>
    <t>Степлер №10 STAFF «Basic», до 10 листов, с антистеплером, черный, 224625</t>
  </si>
  <si>
    <t>Антистеплер для скоб № 10 и № 24/6, STAFF «EVERYDAY», черный, 224628</t>
  </si>
  <si>
    <t>Ручка</t>
  </si>
  <si>
    <t>Ручка шариковая BIC Orange Fine Blue тонкое письмо, цвет чернил синий, в оранжевом корпусе</t>
  </si>
  <si>
    <t>Карандаш чернографитный STAFF «EVERYDAY» BLP-963, 1 шт., НВ, пластиковый, зеленый корпус, 180962</t>
  </si>
  <si>
    <t>Скобы для степлера цинковое покрытие №10, 1000 штук, BRAUBERG "EXTRA", до 20 листов, 229298</t>
  </si>
  <si>
    <t xml:space="preserve">Линейка </t>
  </si>
  <si>
    <t>Линейка 30см СТАММ, пластиковая, 1 шкала, прозрачная, бесцветная</t>
  </si>
  <si>
    <t>Hupper Dupper, мягкое стирание. Состав: ПВХ. Цвет желто-зеленый.</t>
  </si>
  <si>
    <t>Папка-уголок жесткая BRAUBERG, прозрачная, 0,15 мм, 221641.</t>
  </si>
  <si>
    <t>Smartbuy, объем памяти 4 Gb; Интерфейсы USB 2.0.</t>
  </si>
  <si>
    <t>Доска-планшет STAFF с прижимом А4 (315×235 мм), пластик, 1 мм, черная, 229223</t>
  </si>
  <si>
    <t>Набор цветных карандашей на 12 цветов</t>
  </si>
  <si>
    <t>Карандаши цветные ПИФАГОР «Веселая такса», 12 цветов, шестигранные, натуральное дерево, 181806</t>
  </si>
  <si>
    <t>Точилка ручная ArtSpace 1 отверстие , металлическая, клиновидная (SHM1_1610), цвет серебристый</t>
  </si>
  <si>
    <t>Ножницы OfficeSpace 180161 16.2 см</t>
  </si>
  <si>
    <t>Лоток горизонтальный для бумаг "Стандарт", А4 (345х250х65 мм), черный, ЛТ22, 235667</t>
  </si>
  <si>
    <t xml:space="preserve">Лоток для бумаги горизонтальный </t>
  </si>
  <si>
    <t>Магниты малого диаметра, 20 мм, комплекты 6 штук, цвет ассорти, в блистере, STAFF «Basic», 236404</t>
  </si>
  <si>
    <t>Самоклеящийся блок Berlingo "Ultra Sticky", 75*75мм, 100л, 4 неоновых цвета</t>
  </si>
  <si>
    <t>Клейкая лента 12 мм х 33 м канцелярские BRAUBERG, прозр., гарант. длина, 223123</t>
  </si>
  <si>
    <t xml:space="preserve">Аптечка первой помощи </t>
  </si>
  <si>
    <t>AURA, антибактериальные, в упаковке 20 шт.</t>
  </si>
  <si>
    <t>Линейка</t>
  </si>
  <si>
    <t>Личный инструмент конкурсанта (не применяется)</t>
  </si>
  <si>
    <t xml:space="preserve">МФУ </t>
  </si>
  <si>
    <t>Комната Экспертов (включая Главного эксперта) (оборудование, инструмент, мебель) (по количеству экспертов)</t>
  </si>
  <si>
    <t>Модель 1. Стол, материал дерево, размеры 750*130*550 мм</t>
  </si>
  <si>
    <t>Питьевая вода, 5л</t>
  </si>
  <si>
    <t>Питьевая вода, 0,5л</t>
  </si>
  <si>
    <t>Набор маркеров стираемых для белой доски, 4 шт, BRAUBERG «SOFT», 5 мм, резиновая вставка, 151248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</si>
</sst>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scheme val="minor"/>
    </font>
    <font>
      <sz val="11"/>
      <color rgb="FF1C2126"/>
      <name val="Times New Roman"/>
      <family val="1"/>
      <charset val="204"/>
    </font>
    <font>
      <sz val="11"/>
      <color rgb="FF070707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15181A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6" fillId="0" borderId="0"/>
  </cellStyleXfs>
  <cellXfs count="163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 wrapText="1"/>
    </xf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16" xfId="0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16" xfId="0" applyFont="1" applyBorder="1" applyAlignment="1">
      <alignment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8" fillId="0" borderId="1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 wrapText="1"/>
    </xf>
    <xf numFmtId="0" fontId="1" fillId="0" borderId="0" xfId="1"/>
    <xf numFmtId="0" fontId="13" fillId="0" borderId="16" xfId="0" applyFont="1" applyBorder="1" applyAlignment="1">
      <alignment horizontal="left" wrapText="1"/>
    </xf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6" xfId="1" applyFont="1" applyBorder="1"/>
    <xf numFmtId="0" fontId="2" fillId="0" borderId="28" xfId="1" applyFont="1" applyBorder="1" applyAlignment="1">
      <alignment horizontal="center" vertical="center"/>
    </xf>
    <xf numFmtId="0" fontId="2" fillId="5" borderId="16" xfId="1" applyFont="1" applyFill="1" applyBorder="1"/>
    <xf numFmtId="0" fontId="2" fillId="0" borderId="28" xfId="1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left" vertical="center"/>
    </xf>
    <xf numFmtId="0" fontId="2" fillId="0" borderId="16" xfId="1" applyFont="1" applyBorder="1" applyAlignment="1">
      <alignment wrapText="1"/>
    </xf>
    <xf numFmtId="0" fontId="2" fillId="0" borderId="28" xfId="1" applyFont="1" applyBorder="1" applyAlignment="1">
      <alignment horizontal="center" vertical="center" wrapText="1"/>
    </xf>
    <xf numFmtId="0" fontId="2" fillId="0" borderId="16" xfId="1" applyFont="1" applyBorder="1"/>
    <xf numFmtId="0" fontId="2" fillId="0" borderId="16" xfId="1" applyFont="1" applyBorder="1" applyAlignment="1">
      <alignment horizontal="center" vertical="center" wrapText="1"/>
    </xf>
    <xf numFmtId="0" fontId="2" fillId="0" borderId="18" xfId="1" applyFont="1" applyBorder="1"/>
    <xf numFmtId="0" fontId="2" fillId="0" borderId="29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8" xfId="1" applyFont="1" applyBorder="1"/>
    <xf numFmtId="0" fontId="2" fillId="0" borderId="29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16" xfId="1" applyFont="1" applyBorder="1" applyAlignment="1">
      <alignment vertical="center" wrapText="1"/>
    </xf>
    <xf numFmtId="0" fontId="2" fillId="0" borderId="16" xfId="1" applyFont="1" applyBorder="1"/>
    <xf numFmtId="0" fontId="2" fillId="0" borderId="16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center" vertical="center" wrapText="1"/>
    </xf>
    <xf numFmtId="0" fontId="1" fillId="0" borderId="0" xfId="1"/>
    <xf numFmtId="0" fontId="2" fillId="0" borderId="0" xfId="1" applyFont="1"/>
    <xf numFmtId="0" fontId="1" fillId="0" borderId="0" xfId="1"/>
    <xf numFmtId="0" fontId="9" fillId="9" borderId="1" xfId="0" applyFont="1" applyFill="1" applyBorder="1" applyAlignment="1">
      <alignment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1" fillId="0" borderId="0" xfId="1"/>
    <xf numFmtId="0" fontId="1" fillId="0" borderId="0" xfId="1"/>
    <xf numFmtId="0" fontId="13" fillId="0" borderId="16" xfId="0" applyFont="1" applyBorder="1" applyAlignment="1">
      <alignment horizontal="left" vertical="center" wrapText="1"/>
    </xf>
    <xf numFmtId="0" fontId="2" fillId="0" borderId="16" xfId="1" applyFont="1" applyBorder="1" applyAlignment="1">
      <alignment vertical="top" wrapText="1"/>
    </xf>
    <xf numFmtId="0" fontId="2" fillId="0" borderId="16" xfId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2" fillId="0" borderId="16" xfId="1" applyFont="1" applyBorder="1" applyAlignment="1">
      <alignment vertical="center"/>
    </xf>
    <xf numFmtId="0" fontId="2" fillId="0" borderId="28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32" xfId="1" applyFont="1" applyBorder="1"/>
    <xf numFmtId="0" fontId="2" fillId="0" borderId="14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/>
    </xf>
    <xf numFmtId="0" fontId="2" fillId="0" borderId="37" xfId="1" applyFont="1" applyBorder="1" applyAlignment="1">
      <alignment horizontal="left" vertical="center"/>
    </xf>
    <xf numFmtId="0" fontId="19" fillId="0" borderId="0" xfId="0" applyFont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2" fillId="0" borderId="18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top" wrapText="1"/>
    </xf>
    <xf numFmtId="0" fontId="9" fillId="0" borderId="0" xfId="1" applyFont="1"/>
    <xf numFmtId="0" fontId="9" fillId="0" borderId="9" xfId="1" applyFont="1" applyBorder="1"/>
    <xf numFmtId="0" fontId="9" fillId="0" borderId="8" xfId="1" applyFont="1" applyBorder="1" applyAlignment="1">
      <alignment horizontal="left" vertical="top" wrapText="1"/>
    </xf>
    <xf numFmtId="0" fontId="9" fillId="0" borderId="7" xfId="1" applyFont="1" applyBorder="1"/>
    <xf numFmtId="0" fontId="9" fillId="0" borderId="6" xfId="1" applyFont="1" applyBorder="1"/>
    <xf numFmtId="0" fontId="14" fillId="0" borderId="13" xfId="1" applyFont="1" applyBorder="1" applyAlignment="1">
      <alignment horizontal="left" vertical="top" wrapText="1"/>
    </xf>
    <xf numFmtId="0" fontId="9" fillId="0" borderId="12" xfId="1" applyFont="1" applyBorder="1"/>
    <xf numFmtId="0" fontId="9" fillId="0" borderId="11" xfId="1" applyFont="1" applyBorder="1"/>
    <xf numFmtId="0" fontId="2" fillId="0" borderId="23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24" xfId="1" applyFont="1" applyBorder="1" applyAlignment="1">
      <alignment horizontal="left" vertical="top" wrapText="1"/>
    </xf>
    <xf numFmtId="0" fontId="2" fillId="0" borderId="25" xfId="1" applyFont="1" applyBorder="1" applyAlignment="1">
      <alignment horizontal="left" vertical="top" wrapText="1"/>
    </xf>
    <xf numFmtId="0" fontId="2" fillId="0" borderId="26" xfId="1" applyFont="1" applyBorder="1" applyAlignment="1">
      <alignment horizontal="left" vertical="top" wrapText="1"/>
    </xf>
    <xf numFmtId="0" fontId="2" fillId="0" borderId="27" xfId="1" applyFont="1" applyBorder="1" applyAlignment="1">
      <alignment horizontal="left" vertical="top" wrapText="1"/>
    </xf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5" fillId="0" borderId="20" xfId="1" applyFont="1" applyBorder="1" applyAlignment="1">
      <alignment horizontal="left" vertical="top" wrapText="1"/>
    </xf>
    <xf numFmtId="0" fontId="3" fillId="0" borderId="21" xfId="1" applyFont="1" applyBorder="1"/>
    <xf numFmtId="0" fontId="3" fillId="0" borderId="22" xfId="1" applyFont="1" applyBorder="1"/>
    <xf numFmtId="0" fontId="3" fillId="0" borderId="0" xfId="1" applyFont="1"/>
    <xf numFmtId="0" fontId="3" fillId="0" borderId="24" xfId="1" applyFont="1" applyBorder="1"/>
    <xf numFmtId="0" fontId="3" fillId="0" borderId="26" xfId="1" applyFont="1" applyBorder="1"/>
    <xf numFmtId="0" fontId="3" fillId="0" borderId="27" xfId="1" applyFont="1" applyBorder="1"/>
    <xf numFmtId="0" fontId="15" fillId="0" borderId="21" xfId="1" applyFont="1" applyBorder="1" applyAlignment="1">
      <alignment horizontal="left" vertical="top" wrapText="1"/>
    </xf>
    <xf numFmtId="0" fontId="15" fillId="0" borderId="22" xfId="1" applyFont="1" applyBorder="1" applyAlignment="1">
      <alignment horizontal="left" vertical="top" wrapText="1"/>
    </xf>
    <xf numFmtId="0" fontId="2" fillId="0" borderId="0" xfId="1" applyFont="1" applyBorder="1"/>
    <xf numFmtId="0" fontId="4" fillId="3" borderId="17" xfId="1" applyFont="1" applyFill="1" applyBorder="1" applyAlignment="1">
      <alignment horizontal="center" vertical="center"/>
    </xf>
    <xf numFmtId="0" fontId="2" fillId="4" borderId="15" xfId="1" applyFont="1" applyFill="1" applyBorder="1" applyAlignment="1">
      <alignment horizontal="center"/>
    </xf>
    <xf numFmtId="0" fontId="2" fillId="4" borderId="19" xfId="1" applyFont="1" applyFill="1" applyBorder="1" applyAlignment="1">
      <alignment horizontal="center"/>
    </xf>
    <xf numFmtId="0" fontId="2" fillId="0" borderId="0" xfId="1" applyFont="1" applyBorder="1" applyAlignment="1">
      <alignment horizontal="right"/>
    </xf>
    <xf numFmtId="0" fontId="12" fillId="6" borderId="0" xfId="1" applyFont="1" applyFill="1" applyBorder="1" applyAlignment="1">
      <alignment horizontal="center" vertical="center" wrapText="1"/>
    </xf>
    <xf numFmtId="0" fontId="5" fillId="0" borderId="20" xfId="1" applyFont="1" applyBorder="1" applyAlignment="1">
      <alignment horizontal="left" vertical="top" wrapText="1"/>
    </xf>
    <xf numFmtId="0" fontId="5" fillId="0" borderId="21" xfId="1" applyFont="1" applyBorder="1" applyAlignment="1">
      <alignment horizontal="left" vertical="top" wrapText="1"/>
    </xf>
    <xf numFmtId="0" fontId="5" fillId="0" borderId="22" xfId="1" applyFont="1" applyBorder="1" applyAlignment="1">
      <alignment horizontal="left" vertical="top" wrapText="1"/>
    </xf>
    <xf numFmtId="0" fontId="6" fillId="7" borderId="0" xfId="1" applyFont="1" applyFill="1" applyBorder="1" applyAlignment="1">
      <alignment horizontal="center"/>
    </xf>
    <xf numFmtId="0" fontId="5" fillId="0" borderId="0" xfId="1" applyFont="1" applyBorder="1" applyAlignment="1">
      <alignment horizontal="left" vertical="top" wrapText="1"/>
    </xf>
    <xf numFmtId="0" fontId="6" fillId="6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/>
    </xf>
    <xf numFmtId="0" fontId="4" fillId="2" borderId="33" xfId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15" fillId="8" borderId="32" xfId="1" applyFont="1" applyFill="1" applyBorder="1" applyAlignment="1">
      <alignment horizontal="center" vertical="center" wrapText="1"/>
    </xf>
    <xf numFmtId="0" fontId="15" fillId="8" borderId="31" xfId="1" applyFont="1" applyFill="1" applyBorder="1" applyAlignment="1">
      <alignment horizontal="center" vertical="center" wrapText="1"/>
    </xf>
    <xf numFmtId="0" fontId="15" fillId="8" borderId="30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4" fillId="2" borderId="34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2" fillId="6" borderId="15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16" xfId="1" applyFont="1" applyBorder="1" applyAlignment="1">
      <alignment horizontal="center" vertical="top"/>
    </xf>
    <xf numFmtId="0" fontId="2" fillId="0" borderId="32" xfId="1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zarevanad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3"/>
  <sheetViews>
    <sheetView zoomScale="80" zoomScaleNormal="80" zoomScaleSheetLayoutView="50" workbookViewId="0">
      <selection activeCell="D4" sqref="D4"/>
    </sheetView>
  </sheetViews>
  <sheetFormatPr defaultRowHeight="18"/>
  <cols>
    <col min="1" max="1" width="52.21875" style="13" customWidth="1"/>
    <col min="2" max="2" width="90.5546875" style="14" customWidth="1"/>
  </cols>
  <sheetData>
    <row r="2" spans="1:2">
      <c r="B2" s="13"/>
    </row>
    <row r="3" spans="1:2">
      <c r="A3" s="15" t="s">
        <v>19</v>
      </c>
      <c r="B3" s="35" t="s">
        <v>54</v>
      </c>
    </row>
    <row r="4" spans="1:2" ht="36">
      <c r="A4" s="15" t="s">
        <v>33</v>
      </c>
      <c r="B4" s="35" t="s">
        <v>110</v>
      </c>
    </row>
    <row r="5" spans="1:2">
      <c r="A5" s="15" t="s">
        <v>53</v>
      </c>
      <c r="B5" s="35" t="s">
        <v>111</v>
      </c>
    </row>
    <row r="6" spans="1:2" ht="36">
      <c r="A6" s="15" t="s">
        <v>25</v>
      </c>
      <c r="B6" s="72" t="s">
        <v>122</v>
      </c>
    </row>
    <row r="7" spans="1:2">
      <c r="A7" s="15" t="s">
        <v>34</v>
      </c>
      <c r="B7" s="35" t="s">
        <v>112</v>
      </c>
    </row>
    <row r="8" spans="1:2">
      <c r="A8" s="15" t="s">
        <v>20</v>
      </c>
      <c r="B8" s="35" t="s">
        <v>113</v>
      </c>
    </row>
    <row r="9" spans="1:2">
      <c r="A9" s="15" t="s">
        <v>21</v>
      </c>
      <c r="B9" s="35" t="s">
        <v>114</v>
      </c>
    </row>
    <row r="10" spans="1:2">
      <c r="A10" s="15" t="s">
        <v>24</v>
      </c>
      <c r="B10" s="35" t="s">
        <v>115</v>
      </c>
    </row>
    <row r="11" spans="1:2">
      <c r="A11" s="15" t="s">
        <v>37</v>
      </c>
      <c r="B11" s="35">
        <v>79093804525</v>
      </c>
    </row>
    <row r="12" spans="1:2" ht="18" customHeight="1">
      <c r="A12" s="15" t="s">
        <v>46</v>
      </c>
      <c r="B12" s="35" t="s">
        <v>116</v>
      </c>
    </row>
    <row r="13" spans="1:2">
      <c r="A13" s="15" t="s">
        <v>35</v>
      </c>
      <c r="B13" s="35" t="s">
        <v>117</v>
      </c>
    </row>
    <row r="14" spans="1:2">
      <c r="A14" s="15" t="s">
        <v>38</v>
      </c>
      <c r="B14" s="35">
        <v>79053969598</v>
      </c>
    </row>
    <row r="15" spans="1:2">
      <c r="A15" s="15" t="s">
        <v>22</v>
      </c>
      <c r="B15" s="35">
        <v>5</v>
      </c>
    </row>
    <row r="16" spans="1:2">
      <c r="A16" s="15" t="s">
        <v>23</v>
      </c>
      <c r="B16" s="35">
        <v>5</v>
      </c>
    </row>
    <row r="17" spans="1:2" ht="18.75" customHeight="1">
      <c r="A17" s="15" t="s">
        <v>47</v>
      </c>
      <c r="B17" s="35" t="s">
        <v>118</v>
      </c>
    </row>
    <row r="20" spans="1:2">
      <c r="A20" s="13" t="s">
        <v>49</v>
      </c>
    </row>
    <row r="21" spans="1:2">
      <c r="A21" s="13" t="s">
        <v>50</v>
      </c>
    </row>
    <row r="22" spans="1:2">
      <c r="A22" s="13" t="s">
        <v>51</v>
      </c>
    </row>
    <row r="23" spans="1:2">
      <c r="A23" s="13" t="s">
        <v>52</v>
      </c>
    </row>
  </sheetData>
  <hyperlinks>
    <hyperlink ref="B10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zoomScale="90" zoomScaleNormal="90" workbookViewId="0">
      <selection activeCell="A73" sqref="A73"/>
    </sheetView>
  </sheetViews>
  <sheetFormatPr defaultColWidth="14.44140625" defaultRowHeight="15" customHeight="1"/>
  <cols>
    <col min="1" max="1" width="5.21875" style="9" customWidth="1"/>
    <col min="2" max="2" width="52" style="9" customWidth="1"/>
    <col min="3" max="3" width="33.88671875" style="9" customWidth="1"/>
    <col min="4" max="4" width="22" style="9" customWidth="1"/>
    <col min="5" max="5" width="15.44140625" style="9" customWidth="1"/>
    <col min="6" max="6" width="19.77734375" style="9" bestFit="1" customWidth="1"/>
    <col min="7" max="7" width="14.44140625" style="9" customWidth="1"/>
    <col min="8" max="8" width="25" style="9" bestFit="1" customWidth="1"/>
    <col min="9" max="11" width="8.77734375" style="1" customWidth="1"/>
    <col min="12" max="16384" width="14.44140625" style="1"/>
  </cols>
  <sheetData>
    <row r="1" spans="1:10" ht="14.4">
      <c r="A1" s="137" t="s">
        <v>10</v>
      </c>
      <c r="B1" s="133"/>
      <c r="C1" s="133"/>
      <c r="D1" s="133"/>
      <c r="E1" s="133"/>
      <c r="F1" s="133"/>
      <c r="G1" s="133"/>
      <c r="H1" s="133"/>
      <c r="I1" s="10"/>
      <c r="J1" s="10"/>
    </row>
    <row r="2" spans="1:10" s="8" customFormat="1" ht="21">
      <c r="A2" s="142" t="s">
        <v>31</v>
      </c>
      <c r="B2" s="142"/>
      <c r="C2" s="142"/>
      <c r="D2" s="142"/>
      <c r="E2" s="142"/>
      <c r="F2" s="142"/>
      <c r="G2" s="142"/>
      <c r="H2" s="142"/>
      <c r="I2" s="10"/>
      <c r="J2" s="10"/>
    </row>
    <row r="3" spans="1:10" s="8" customFormat="1" ht="21" customHeight="1">
      <c r="A3" s="144" t="str">
        <f>'Информация о Чемпионате'!B4</f>
        <v>Региональный этап Чемпионата по профессиональному мастерству "Профессионалы"</v>
      </c>
      <c r="B3" s="144"/>
      <c r="C3" s="144"/>
      <c r="D3" s="144"/>
      <c r="E3" s="144"/>
      <c r="F3" s="144"/>
      <c r="G3" s="144"/>
      <c r="H3" s="144"/>
      <c r="I3" s="11"/>
      <c r="J3" s="11"/>
    </row>
    <row r="4" spans="1:10" s="8" customFormat="1" ht="21">
      <c r="A4" s="142" t="s">
        <v>32</v>
      </c>
      <c r="B4" s="142"/>
      <c r="C4" s="142"/>
      <c r="D4" s="142"/>
      <c r="E4" s="142"/>
      <c r="F4" s="142"/>
      <c r="G4" s="142"/>
      <c r="H4" s="142"/>
      <c r="I4" s="10"/>
      <c r="J4" s="10"/>
    </row>
    <row r="5" spans="1:10" ht="22.5" customHeight="1" thickBot="1">
      <c r="A5" s="138" t="str">
        <f>'Информация о Чемпионате'!B3</f>
        <v xml:space="preserve">Социальная работа </v>
      </c>
      <c r="B5" s="138"/>
      <c r="C5" s="138"/>
      <c r="D5" s="138"/>
      <c r="E5" s="138"/>
      <c r="F5" s="138"/>
      <c r="G5" s="138"/>
      <c r="H5" s="138"/>
      <c r="I5" s="10"/>
      <c r="J5" s="10"/>
    </row>
    <row r="6" spans="1:10" ht="15" customHeight="1">
      <c r="A6" s="139" t="s">
        <v>103</v>
      </c>
      <c r="B6" s="140"/>
      <c r="C6" s="140"/>
      <c r="D6" s="140"/>
      <c r="E6" s="140"/>
      <c r="F6" s="140"/>
      <c r="G6" s="140"/>
      <c r="H6" s="141"/>
      <c r="I6" s="10"/>
      <c r="J6" s="10"/>
    </row>
    <row r="7" spans="1:10" ht="15.75" customHeight="1">
      <c r="A7" s="143" t="s">
        <v>29</v>
      </c>
      <c r="B7" s="143"/>
      <c r="C7" s="145" t="str">
        <f>'Информация о Чемпионате'!B5</f>
        <v>Волгоградская область</v>
      </c>
      <c r="D7" s="145"/>
      <c r="E7" s="145"/>
      <c r="F7" s="145"/>
      <c r="G7" s="145"/>
      <c r="H7" s="145"/>
    </row>
    <row r="8" spans="1:10" ht="15.6" customHeight="1">
      <c r="A8" s="143" t="s">
        <v>30</v>
      </c>
      <c r="B8" s="143"/>
      <c r="C8" s="143"/>
      <c r="D8" s="145" t="str">
        <f>'Информация о Чемпионате'!B6</f>
        <v>ГБПОУ "КИПК им. А.П. Маресьева"</v>
      </c>
      <c r="E8" s="145"/>
      <c r="F8" s="145"/>
      <c r="G8" s="145"/>
      <c r="H8" s="145"/>
    </row>
    <row r="9" spans="1:10" ht="15.75" customHeight="1">
      <c r="A9" s="143" t="s">
        <v>26</v>
      </c>
      <c r="B9" s="143"/>
      <c r="C9" s="143" t="str">
        <f>'Информация о Чемпионате'!B7</f>
        <v>Волгоградская область, г. Камышин, ул. Набережная, д. 82</v>
      </c>
      <c r="D9" s="143"/>
      <c r="E9" s="143"/>
      <c r="F9" s="143"/>
      <c r="G9" s="143"/>
      <c r="H9" s="143"/>
    </row>
    <row r="10" spans="1:10" ht="15.75" customHeight="1">
      <c r="A10" s="143" t="s">
        <v>28</v>
      </c>
      <c r="B10" s="143"/>
      <c r="C10" s="143" t="str">
        <f>'Информация о Чемпионате'!B9</f>
        <v>Лазарева Надежда Николаевна</v>
      </c>
      <c r="D10" s="143"/>
      <c r="E10" s="143" t="str">
        <f>'Информация о Чемпионате'!B10</f>
        <v>lazarevanad@yandex.ru</v>
      </c>
      <c r="F10" s="143"/>
      <c r="G10" s="143">
        <f>'Информация о Чемпионате'!B11</f>
        <v>79093804525</v>
      </c>
      <c r="H10" s="143"/>
    </row>
    <row r="11" spans="1:10" ht="15.75" customHeight="1">
      <c r="A11" s="143" t="s">
        <v>36</v>
      </c>
      <c r="B11" s="143"/>
      <c r="C11" s="143" t="str">
        <f>'Информация о Чемпионате'!B12</f>
        <v>Серенкова Елена Вячеславовна</v>
      </c>
      <c r="D11" s="143"/>
      <c r="E11" s="143" t="str">
        <f>'Информация о Чемпионате'!B13</f>
        <v>iktpk@yandex.ru</v>
      </c>
      <c r="F11" s="143"/>
      <c r="G11" s="143">
        <f>'Информация о Чемпионате'!B14</f>
        <v>79053969598</v>
      </c>
      <c r="H11" s="143"/>
    </row>
    <row r="12" spans="1:10" ht="15.75" customHeight="1">
      <c r="A12" s="143" t="s">
        <v>48</v>
      </c>
      <c r="B12" s="143"/>
      <c r="C12" s="143" t="str">
        <f>'Информация о Чемпионате'!B17</f>
        <v>8 ((5+1+1)+1)</v>
      </c>
      <c r="D12" s="143"/>
      <c r="E12" s="143"/>
      <c r="F12" s="143"/>
      <c r="G12" s="143"/>
      <c r="H12" s="143"/>
    </row>
    <row r="13" spans="1:10" ht="15.75" customHeight="1">
      <c r="A13" s="143" t="s">
        <v>17</v>
      </c>
      <c r="B13" s="143"/>
      <c r="C13" s="143">
        <f>'Информация о Чемпионате'!B15</f>
        <v>5</v>
      </c>
      <c r="D13" s="143"/>
      <c r="E13" s="143"/>
      <c r="F13" s="143"/>
      <c r="G13" s="143"/>
      <c r="H13" s="143"/>
    </row>
    <row r="14" spans="1:10" ht="15.75" customHeight="1">
      <c r="A14" s="143" t="s">
        <v>18</v>
      </c>
      <c r="B14" s="143"/>
      <c r="C14" s="143">
        <f>'Информация о Чемпионате'!B16</f>
        <v>5</v>
      </c>
      <c r="D14" s="143"/>
      <c r="E14" s="143"/>
      <c r="F14" s="143"/>
      <c r="G14" s="143"/>
      <c r="H14" s="143"/>
    </row>
    <row r="15" spans="1:10" ht="15.75" customHeight="1">
      <c r="A15" s="143" t="s">
        <v>27</v>
      </c>
      <c r="B15" s="143"/>
      <c r="C15" s="143" t="str">
        <f>'Информация о Чемпионате'!B8</f>
        <v>09.02.2025 - 13.02.2025</v>
      </c>
      <c r="D15" s="143"/>
      <c r="E15" s="143"/>
      <c r="F15" s="143"/>
      <c r="G15" s="143"/>
      <c r="H15" s="143"/>
    </row>
    <row r="16" spans="1:10" ht="21.6" thickBot="1">
      <c r="A16" s="134" t="s">
        <v>16</v>
      </c>
      <c r="B16" s="135"/>
      <c r="C16" s="135"/>
      <c r="D16" s="135"/>
      <c r="E16" s="135"/>
      <c r="F16" s="135"/>
      <c r="G16" s="135"/>
      <c r="H16" s="136"/>
    </row>
    <row r="17" spans="1:8" ht="15" customHeight="1">
      <c r="A17" s="124" t="s">
        <v>9</v>
      </c>
      <c r="B17" s="131"/>
      <c r="C17" s="131"/>
      <c r="D17" s="131"/>
      <c r="E17" s="131"/>
      <c r="F17" s="131"/>
      <c r="G17" s="131"/>
      <c r="H17" s="132"/>
    </row>
    <row r="18" spans="1:8" ht="15" customHeight="1">
      <c r="A18" s="116" t="s">
        <v>55</v>
      </c>
      <c r="B18" s="117"/>
      <c r="C18" s="117"/>
      <c r="D18" s="117"/>
      <c r="E18" s="117"/>
      <c r="F18" s="117"/>
      <c r="G18" s="117"/>
      <c r="H18" s="118"/>
    </row>
    <row r="19" spans="1:8" ht="15" customHeight="1">
      <c r="A19" s="116" t="s">
        <v>56</v>
      </c>
      <c r="B19" s="117"/>
      <c r="C19" s="117"/>
      <c r="D19" s="117"/>
      <c r="E19" s="117"/>
      <c r="F19" s="117"/>
      <c r="G19" s="117"/>
      <c r="H19" s="118"/>
    </row>
    <row r="20" spans="1:8" ht="15" customHeight="1">
      <c r="A20" s="116" t="s">
        <v>119</v>
      </c>
      <c r="B20" s="117"/>
      <c r="C20" s="117"/>
      <c r="D20" s="117"/>
      <c r="E20" s="117"/>
      <c r="F20" s="117"/>
      <c r="G20" s="117"/>
      <c r="H20" s="118"/>
    </row>
    <row r="21" spans="1:8" ht="15" customHeight="1">
      <c r="A21" s="116" t="s">
        <v>58</v>
      </c>
      <c r="B21" s="117"/>
      <c r="C21" s="117"/>
      <c r="D21" s="117"/>
      <c r="E21" s="117"/>
      <c r="F21" s="117"/>
      <c r="G21" s="117"/>
      <c r="H21" s="118"/>
    </row>
    <row r="22" spans="1:8" ht="15" customHeight="1">
      <c r="A22" s="116" t="s">
        <v>120</v>
      </c>
      <c r="B22" s="117"/>
      <c r="C22" s="117"/>
      <c r="D22" s="117"/>
      <c r="E22" s="117"/>
      <c r="F22" s="117"/>
      <c r="G22" s="117"/>
      <c r="H22" s="118"/>
    </row>
    <row r="23" spans="1:8" ht="15" customHeight="1">
      <c r="A23" s="116" t="s">
        <v>87</v>
      </c>
      <c r="B23" s="117"/>
      <c r="C23" s="117"/>
      <c r="D23" s="117"/>
      <c r="E23" s="117"/>
      <c r="F23" s="117"/>
      <c r="G23" s="117"/>
      <c r="H23" s="118"/>
    </row>
    <row r="24" spans="1:8" ht="15" customHeight="1">
      <c r="A24" s="116" t="s">
        <v>121</v>
      </c>
      <c r="B24" s="117"/>
      <c r="C24" s="117"/>
      <c r="D24" s="117"/>
      <c r="E24" s="117"/>
      <c r="F24" s="117"/>
      <c r="G24" s="117"/>
      <c r="H24" s="118"/>
    </row>
    <row r="25" spans="1:8" ht="15.75" customHeight="1" thickBot="1">
      <c r="A25" s="119" t="s">
        <v>77</v>
      </c>
      <c r="B25" s="120"/>
      <c r="C25" s="120"/>
      <c r="D25" s="120"/>
      <c r="E25" s="120"/>
      <c r="F25" s="120"/>
      <c r="G25" s="120"/>
      <c r="H25" s="121"/>
    </row>
    <row r="26" spans="1:8" ht="60" customHeight="1">
      <c r="A26" s="6" t="s">
        <v>6</v>
      </c>
      <c r="B26" s="4" t="s">
        <v>5</v>
      </c>
      <c r="C26" s="4" t="s">
        <v>4</v>
      </c>
      <c r="D26" s="5" t="s">
        <v>3</v>
      </c>
      <c r="E26" s="5" t="s">
        <v>2</v>
      </c>
      <c r="F26" s="5" t="s">
        <v>1</v>
      </c>
      <c r="G26" s="5" t="s">
        <v>0</v>
      </c>
      <c r="H26" s="5" t="s">
        <v>11</v>
      </c>
    </row>
    <row r="27" spans="1:8" s="43" customFormat="1" ht="14.4">
      <c r="A27" s="148" t="s">
        <v>136</v>
      </c>
      <c r="B27" s="149"/>
      <c r="C27" s="149"/>
      <c r="D27" s="149"/>
      <c r="E27" s="149"/>
      <c r="F27" s="149"/>
      <c r="G27" s="149"/>
      <c r="H27" s="150"/>
    </row>
    <row r="28" spans="1:8" ht="41.4">
      <c r="A28" s="45">
        <v>1</v>
      </c>
      <c r="B28" s="60" t="s">
        <v>59</v>
      </c>
      <c r="C28" s="60" t="s">
        <v>123</v>
      </c>
      <c r="D28" s="52" t="s">
        <v>60</v>
      </c>
      <c r="E28" s="52">
        <v>2</v>
      </c>
      <c r="F28" s="52" t="s">
        <v>61</v>
      </c>
      <c r="G28" s="52">
        <v>2</v>
      </c>
      <c r="H28" s="58"/>
    </row>
    <row r="29" spans="1:8" s="70" customFormat="1" ht="41.4">
      <c r="A29" s="101">
        <v>2</v>
      </c>
      <c r="B29" s="99" t="s">
        <v>59</v>
      </c>
      <c r="C29" s="73" t="s">
        <v>124</v>
      </c>
      <c r="D29" s="52" t="s">
        <v>60</v>
      </c>
      <c r="E29" s="52">
        <v>7</v>
      </c>
      <c r="F29" s="52" t="s">
        <v>125</v>
      </c>
      <c r="G29" s="97">
        <v>7</v>
      </c>
      <c r="H29" s="58"/>
    </row>
    <row r="30" spans="1:8" ht="55.2">
      <c r="A30" s="45">
        <v>3</v>
      </c>
      <c r="B30" s="57" t="s">
        <v>63</v>
      </c>
      <c r="C30" s="73" t="s">
        <v>126</v>
      </c>
      <c r="D30" s="52" t="s">
        <v>60</v>
      </c>
      <c r="E30" s="52">
        <v>1</v>
      </c>
      <c r="F30" s="52" t="s">
        <v>61</v>
      </c>
      <c r="G30" s="52">
        <v>9</v>
      </c>
      <c r="H30" s="46"/>
    </row>
    <row r="31" spans="1:8" ht="55.2">
      <c r="A31" s="45">
        <v>4</v>
      </c>
      <c r="B31" s="75" t="s">
        <v>127</v>
      </c>
      <c r="C31" s="73" t="s">
        <v>128</v>
      </c>
      <c r="D31" s="52" t="s">
        <v>64</v>
      </c>
      <c r="E31" s="52">
        <v>1</v>
      </c>
      <c r="F31" s="52" t="s">
        <v>61</v>
      </c>
      <c r="G31" s="52">
        <v>2</v>
      </c>
      <c r="H31" s="58"/>
    </row>
    <row r="32" spans="1:8" ht="41.4">
      <c r="A32" s="45">
        <v>5</v>
      </c>
      <c r="B32" s="75" t="s">
        <v>65</v>
      </c>
      <c r="C32" s="74" t="s">
        <v>129</v>
      </c>
      <c r="D32" s="52" t="s">
        <v>64</v>
      </c>
      <c r="E32" s="52">
        <v>1</v>
      </c>
      <c r="F32" s="52" t="s">
        <v>61</v>
      </c>
      <c r="G32" s="52">
        <v>2</v>
      </c>
      <c r="H32" s="58"/>
    </row>
    <row r="33" spans="1:8" ht="46.2" customHeight="1">
      <c r="A33" s="45">
        <v>6</v>
      </c>
      <c r="B33" s="76" t="s">
        <v>130</v>
      </c>
      <c r="C33" s="77" t="s">
        <v>131</v>
      </c>
      <c r="D33" s="59" t="s">
        <v>68</v>
      </c>
      <c r="E33" s="56">
        <v>1</v>
      </c>
      <c r="F33" s="56" t="s">
        <v>62</v>
      </c>
      <c r="G33" s="59">
        <v>1</v>
      </c>
      <c r="H33" s="58"/>
    </row>
    <row r="34" spans="1:8" ht="41.4">
      <c r="A34" s="45">
        <v>7</v>
      </c>
      <c r="B34" s="75" t="s">
        <v>132</v>
      </c>
      <c r="C34" s="66" t="s">
        <v>134</v>
      </c>
      <c r="D34" s="52" t="s">
        <v>69</v>
      </c>
      <c r="E34" s="52">
        <v>1</v>
      </c>
      <c r="F34" s="52" t="s">
        <v>61</v>
      </c>
      <c r="G34" s="52">
        <v>1</v>
      </c>
      <c r="H34" s="58"/>
    </row>
    <row r="35" spans="1:8" s="71" customFormat="1" ht="103.8" customHeight="1">
      <c r="A35" s="45">
        <v>8</v>
      </c>
      <c r="B35" s="60" t="s">
        <v>133</v>
      </c>
      <c r="C35" s="73" t="s">
        <v>135</v>
      </c>
      <c r="D35" s="52" t="s">
        <v>69</v>
      </c>
      <c r="E35" s="52">
        <v>1</v>
      </c>
      <c r="F35" s="52" t="s">
        <v>61</v>
      </c>
      <c r="G35" s="52">
        <v>1</v>
      </c>
      <c r="H35" s="58"/>
    </row>
    <row r="36" spans="1:8" ht="23.25" customHeight="1" thickBot="1">
      <c r="A36" s="146" t="s">
        <v>104</v>
      </c>
      <c r="B36" s="147"/>
      <c r="C36" s="147"/>
      <c r="D36" s="147"/>
      <c r="E36" s="147"/>
      <c r="F36" s="147"/>
      <c r="G36" s="147"/>
      <c r="H36" s="147"/>
    </row>
    <row r="37" spans="1:8" ht="15.75" customHeight="1">
      <c r="A37" s="124" t="s">
        <v>9</v>
      </c>
      <c r="B37" s="131"/>
      <c r="C37" s="131"/>
      <c r="D37" s="131"/>
      <c r="E37" s="131"/>
      <c r="F37" s="131"/>
      <c r="G37" s="131"/>
      <c r="H37" s="132"/>
    </row>
    <row r="38" spans="1:8" ht="15" customHeight="1">
      <c r="A38" s="116" t="s">
        <v>71</v>
      </c>
      <c r="B38" s="117"/>
      <c r="C38" s="117"/>
      <c r="D38" s="117"/>
      <c r="E38" s="117"/>
      <c r="F38" s="117"/>
      <c r="G38" s="117"/>
      <c r="H38" s="118"/>
    </row>
    <row r="39" spans="1:8" ht="15" customHeight="1">
      <c r="A39" s="116" t="s">
        <v>72</v>
      </c>
      <c r="B39" s="117"/>
      <c r="C39" s="117"/>
      <c r="D39" s="117"/>
      <c r="E39" s="117"/>
      <c r="F39" s="117"/>
      <c r="G39" s="117"/>
      <c r="H39" s="118"/>
    </row>
    <row r="40" spans="1:8" ht="15" customHeight="1">
      <c r="A40" s="116" t="s">
        <v>73</v>
      </c>
      <c r="B40" s="117"/>
      <c r="C40" s="117"/>
      <c r="D40" s="117"/>
      <c r="E40" s="117"/>
      <c r="F40" s="117"/>
      <c r="G40" s="117"/>
      <c r="H40" s="118"/>
    </row>
    <row r="41" spans="1:8" ht="15" customHeight="1">
      <c r="A41" s="116" t="s">
        <v>74</v>
      </c>
      <c r="B41" s="117"/>
      <c r="C41" s="117"/>
      <c r="D41" s="117"/>
      <c r="E41" s="117"/>
      <c r="F41" s="117"/>
      <c r="G41" s="117"/>
      <c r="H41" s="118"/>
    </row>
    <row r="42" spans="1:8" ht="15" customHeight="1">
      <c r="A42" s="116" t="s">
        <v>41</v>
      </c>
      <c r="B42" s="117"/>
      <c r="C42" s="117"/>
      <c r="D42" s="117"/>
      <c r="E42" s="117"/>
      <c r="F42" s="117"/>
      <c r="G42" s="117"/>
      <c r="H42" s="118"/>
    </row>
    <row r="43" spans="1:8" ht="15" customHeight="1">
      <c r="A43" s="116" t="s">
        <v>75</v>
      </c>
      <c r="B43" s="117"/>
      <c r="C43" s="117"/>
      <c r="D43" s="117"/>
      <c r="E43" s="117"/>
      <c r="F43" s="117"/>
      <c r="G43" s="117"/>
      <c r="H43" s="118"/>
    </row>
    <row r="44" spans="1:8" ht="15" customHeight="1">
      <c r="A44" s="116" t="s">
        <v>76</v>
      </c>
      <c r="B44" s="117"/>
      <c r="C44" s="117"/>
      <c r="D44" s="117"/>
      <c r="E44" s="117"/>
      <c r="F44" s="117"/>
      <c r="G44" s="117"/>
      <c r="H44" s="118"/>
    </row>
    <row r="45" spans="1:8" ht="15.75" customHeight="1" thickBot="1">
      <c r="A45" s="119" t="s">
        <v>77</v>
      </c>
      <c r="B45" s="120"/>
      <c r="C45" s="120"/>
      <c r="D45" s="120"/>
      <c r="E45" s="120"/>
      <c r="F45" s="120"/>
      <c r="G45" s="120"/>
      <c r="H45" s="121"/>
    </row>
    <row r="46" spans="1:8" ht="55.2">
      <c r="A46" s="44" t="s">
        <v>6</v>
      </c>
      <c r="B46" s="44" t="s">
        <v>5</v>
      </c>
      <c r="C46" s="4" t="s">
        <v>4</v>
      </c>
      <c r="D46" s="44" t="s">
        <v>3</v>
      </c>
      <c r="E46" s="7" t="s">
        <v>2</v>
      </c>
      <c r="F46" s="7" t="s">
        <v>1</v>
      </c>
      <c r="G46" s="7" t="s">
        <v>0</v>
      </c>
      <c r="H46" s="44" t="s">
        <v>11</v>
      </c>
    </row>
    <row r="47" spans="1:8" s="63" customFormat="1" ht="69">
      <c r="A47" s="6">
        <v>1</v>
      </c>
      <c r="B47" s="60" t="s">
        <v>59</v>
      </c>
      <c r="C47" s="73" t="s">
        <v>137</v>
      </c>
      <c r="D47" s="56" t="s">
        <v>60</v>
      </c>
      <c r="E47" s="56">
        <v>1</v>
      </c>
      <c r="F47" s="56" t="s">
        <v>62</v>
      </c>
      <c r="G47" s="59">
        <v>1</v>
      </c>
      <c r="H47" s="40"/>
    </row>
    <row r="48" spans="1:8" ht="55.2">
      <c r="A48" s="6">
        <v>2</v>
      </c>
      <c r="B48" s="60" t="s">
        <v>63</v>
      </c>
      <c r="C48" s="73" t="s">
        <v>138</v>
      </c>
      <c r="D48" s="56" t="s">
        <v>60</v>
      </c>
      <c r="E48" s="56">
        <v>1</v>
      </c>
      <c r="F48" s="56" t="s">
        <v>62</v>
      </c>
      <c r="G48" s="59">
        <v>5</v>
      </c>
      <c r="H48" s="40"/>
    </row>
    <row r="49" spans="1:8" ht="27.6">
      <c r="A49" s="6">
        <v>3</v>
      </c>
      <c r="B49" s="61" t="s">
        <v>78</v>
      </c>
      <c r="C49" s="78" t="s">
        <v>139</v>
      </c>
      <c r="D49" s="56" t="s">
        <v>60</v>
      </c>
      <c r="E49" s="67">
        <v>1</v>
      </c>
      <c r="F49" s="67" t="s">
        <v>61</v>
      </c>
      <c r="G49" s="68">
        <v>1</v>
      </c>
      <c r="H49" s="40"/>
    </row>
    <row r="50" spans="1:8" ht="23.25" customHeight="1" thickBot="1">
      <c r="A50" s="122" t="s">
        <v>183</v>
      </c>
      <c r="B50" s="123"/>
      <c r="C50" s="123"/>
      <c r="D50" s="123"/>
      <c r="E50" s="123"/>
      <c r="F50" s="123"/>
      <c r="G50" s="123"/>
      <c r="H50" s="123"/>
    </row>
    <row r="51" spans="1:8" ht="15.75" customHeight="1">
      <c r="A51" s="124" t="s">
        <v>9</v>
      </c>
      <c r="B51" s="125"/>
      <c r="C51" s="125"/>
      <c r="D51" s="125"/>
      <c r="E51" s="125"/>
      <c r="F51" s="125"/>
      <c r="G51" s="125"/>
      <c r="H51" s="126"/>
    </row>
    <row r="52" spans="1:8" ht="15" customHeight="1">
      <c r="A52" s="116" t="s">
        <v>71</v>
      </c>
      <c r="B52" s="127"/>
      <c r="C52" s="127"/>
      <c r="D52" s="127"/>
      <c r="E52" s="127"/>
      <c r="F52" s="127"/>
      <c r="G52" s="127"/>
      <c r="H52" s="128"/>
    </row>
    <row r="53" spans="1:8" ht="15" customHeight="1">
      <c r="A53" s="116" t="s">
        <v>72</v>
      </c>
      <c r="B53" s="127"/>
      <c r="C53" s="127"/>
      <c r="D53" s="127"/>
      <c r="E53" s="127"/>
      <c r="F53" s="127"/>
      <c r="G53" s="127"/>
      <c r="H53" s="128"/>
    </row>
    <row r="54" spans="1:8" ht="15" customHeight="1">
      <c r="A54" s="116" t="s">
        <v>57</v>
      </c>
      <c r="B54" s="127"/>
      <c r="C54" s="127"/>
      <c r="D54" s="127"/>
      <c r="E54" s="127"/>
      <c r="F54" s="127"/>
      <c r="G54" s="127"/>
      <c r="H54" s="128"/>
    </row>
    <row r="55" spans="1:8" ht="15" customHeight="1">
      <c r="A55" s="116" t="s">
        <v>79</v>
      </c>
      <c r="B55" s="127"/>
      <c r="C55" s="127"/>
      <c r="D55" s="127"/>
      <c r="E55" s="127"/>
      <c r="F55" s="127"/>
      <c r="G55" s="127"/>
      <c r="H55" s="128"/>
    </row>
    <row r="56" spans="1:8" ht="15" customHeight="1">
      <c r="A56" s="116" t="s">
        <v>41</v>
      </c>
      <c r="B56" s="127"/>
      <c r="C56" s="127"/>
      <c r="D56" s="127"/>
      <c r="E56" s="127"/>
      <c r="F56" s="127"/>
      <c r="G56" s="127"/>
      <c r="H56" s="128"/>
    </row>
    <row r="57" spans="1:8" ht="15" customHeight="1">
      <c r="A57" s="116" t="s">
        <v>75</v>
      </c>
      <c r="B57" s="127"/>
      <c r="C57" s="127"/>
      <c r="D57" s="127"/>
      <c r="E57" s="127"/>
      <c r="F57" s="127"/>
      <c r="G57" s="127"/>
      <c r="H57" s="128"/>
    </row>
    <row r="58" spans="1:8" ht="15" customHeight="1">
      <c r="A58" s="116" t="s">
        <v>76</v>
      </c>
      <c r="B58" s="127"/>
      <c r="C58" s="127"/>
      <c r="D58" s="127"/>
      <c r="E58" s="127"/>
      <c r="F58" s="127"/>
      <c r="G58" s="127"/>
      <c r="H58" s="128"/>
    </row>
    <row r="59" spans="1:8" ht="15.75" customHeight="1" thickBot="1">
      <c r="A59" s="119" t="s">
        <v>77</v>
      </c>
      <c r="B59" s="129"/>
      <c r="C59" s="129"/>
      <c r="D59" s="129"/>
      <c r="E59" s="129"/>
      <c r="F59" s="129"/>
      <c r="G59" s="129"/>
      <c r="H59" s="130"/>
    </row>
    <row r="60" spans="1:8" ht="55.2">
      <c r="A60" s="3" t="s">
        <v>6</v>
      </c>
      <c r="B60" s="2" t="s">
        <v>5</v>
      </c>
      <c r="C60" s="4" t="s">
        <v>4</v>
      </c>
      <c r="D60" s="62" t="s">
        <v>3</v>
      </c>
      <c r="E60" s="62" t="s">
        <v>2</v>
      </c>
      <c r="F60" s="62" t="s">
        <v>1</v>
      </c>
      <c r="G60" s="7" t="s">
        <v>0</v>
      </c>
      <c r="H60" s="2" t="s">
        <v>11</v>
      </c>
    </row>
    <row r="61" spans="1:8" ht="55.2">
      <c r="A61" s="42">
        <v>1</v>
      </c>
      <c r="B61" s="80" t="s">
        <v>127</v>
      </c>
      <c r="C61" s="73" t="s">
        <v>128</v>
      </c>
      <c r="D61" s="53" t="s">
        <v>67</v>
      </c>
      <c r="E61" s="56">
        <v>1</v>
      </c>
      <c r="F61" s="56" t="s">
        <v>61</v>
      </c>
      <c r="G61" s="59">
        <v>2</v>
      </c>
      <c r="H61" s="36"/>
    </row>
    <row r="62" spans="1:8" ht="41.4">
      <c r="A62" s="42">
        <v>2</v>
      </c>
      <c r="B62" s="42" t="s">
        <v>65</v>
      </c>
      <c r="C62" s="73" t="s">
        <v>129</v>
      </c>
      <c r="D62" s="53" t="s">
        <v>67</v>
      </c>
      <c r="E62" s="56">
        <v>1</v>
      </c>
      <c r="F62" s="56" t="s">
        <v>61</v>
      </c>
      <c r="G62" s="59">
        <v>2</v>
      </c>
      <c r="H62" s="36"/>
    </row>
    <row r="63" spans="1:8" ht="129" customHeight="1">
      <c r="A63" s="42">
        <v>3</v>
      </c>
      <c r="B63" s="80" t="s">
        <v>66</v>
      </c>
      <c r="C63" s="60" t="s">
        <v>140</v>
      </c>
      <c r="D63" s="53" t="s">
        <v>67</v>
      </c>
      <c r="E63" s="53">
        <v>1</v>
      </c>
      <c r="F63" s="53" t="s">
        <v>61</v>
      </c>
      <c r="G63" s="52">
        <f>E63</f>
        <v>1</v>
      </c>
      <c r="H63" s="38"/>
    </row>
    <row r="64" spans="1:8" ht="27.6">
      <c r="A64" s="42">
        <v>4</v>
      </c>
      <c r="B64" s="45" t="s">
        <v>59</v>
      </c>
      <c r="C64" s="60" t="s">
        <v>184</v>
      </c>
      <c r="D64" s="52" t="s">
        <v>80</v>
      </c>
      <c r="E64" s="52">
        <v>1</v>
      </c>
      <c r="F64" s="52" t="s">
        <v>61</v>
      </c>
      <c r="G64" s="52">
        <v>1</v>
      </c>
      <c r="H64" s="38"/>
    </row>
    <row r="65" spans="1:8" s="71" customFormat="1" ht="41.4">
      <c r="A65" s="102">
        <v>5</v>
      </c>
      <c r="B65" s="45" t="s">
        <v>59</v>
      </c>
      <c r="C65" s="60" t="s">
        <v>141</v>
      </c>
      <c r="D65" s="52" t="s">
        <v>80</v>
      </c>
      <c r="E65" s="52">
        <v>6</v>
      </c>
      <c r="F65" s="52" t="s">
        <v>61</v>
      </c>
      <c r="G65" s="97">
        <v>6</v>
      </c>
      <c r="H65" s="58"/>
    </row>
    <row r="66" spans="1:8" ht="69">
      <c r="A66" s="42">
        <v>6</v>
      </c>
      <c r="B66" s="45" t="s">
        <v>81</v>
      </c>
      <c r="C66" s="73" t="s">
        <v>142</v>
      </c>
      <c r="D66" s="52" t="s">
        <v>60</v>
      </c>
      <c r="E66" s="52">
        <v>1</v>
      </c>
      <c r="F66" s="52" t="s">
        <v>61</v>
      </c>
      <c r="G66" s="52">
        <v>1</v>
      </c>
      <c r="H66" s="38"/>
    </row>
    <row r="67" spans="1:8" s="71" customFormat="1" ht="73.2" customHeight="1">
      <c r="A67" s="42">
        <v>7</v>
      </c>
      <c r="B67" s="45" t="s">
        <v>63</v>
      </c>
      <c r="C67" s="73" t="s">
        <v>143</v>
      </c>
      <c r="D67" s="52" t="s">
        <v>60</v>
      </c>
      <c r="E67" s="52">
        <v>4</v>
      </c>
      <c r="F67" s="52" t="s">
        <v>61</v>
      </c>
      <c r="G67" s="52">
        <v>4</v>
      </c>
      <c r="H67" s="58"/>
    </row>
    <row r="68" spans="1:8" s="71" customFormat="1" ht="128.4" customHeight="1">
      <c r="A68" s="42">
        <v>8</v>
      </c>
      <c r="B68" s="45" t="s">
        <v>63</v>
      </c>
      <c r="C68" s="60" t="s">
        <v>144</v>
      </c>
      <c r="D68" s="52" t="s">
        <v>60</v>
      </c>
      <c r="E68" s="52">
        <v>6</v>
      </c>
      <c r="F68" s="52" t="s">
        <v>61</v>
      </c>
      <c r="G68" s="52">
        <v>6</v>
      </c>
      <c r="H68" s="58"/>
    </row>
    <row r="69" spans="1:8" ht="27.6">
      <c r="A69" s="42">
        <v>9</v>
      </c>
      <c r="B69" s="45" t="s">
        <v>70</v>
      </c>
      <c r="C69" s="78" t="s">
        <v>139</v>
      </c>
      <c r="D69" s="52" t="s">
        <v>60</v>
      </c>
      <c r="E69" s="52">
        <v>1</v>
      </c>
      <c r="F69" s="52" t="s">
        <v>61</v>
      </c>
      <c r="G69" s="52">
        <v>1</v>
      </c>
      <c r="H69" s="38"/>
    </row>
    <row r="70" spans="1:8" ht="15.75" customHeight="1">
      <c r="A70" s="122" t="s">
        <v>7</v>
      </c>
      <c r="B70" s="123"/>
      <c r="C70" s="123"/>
      <c r="D70" s="123"/>
      <c r="E70" s="123"/>
      <c r="F70" s="123"/>
      <c r="G70" s="123"/>
      <c r="H70" s="123"/>
    </row>
    <row r="71" spans="1:8" ht="55.2">
      <c r="A71" s="3" t="s">
        <v>6</v>
      </c>
      <c r="B71" s="2" t="s">
        <v>5</v>
      </c>
      <c r="C71" s="2" t="s">
        <v>4</v>
      </c>
      <c r="D71" s="2" t="s">
        <v>3</v>
      </c>
      <c r="E71" s="2" t="s">
        <v>2</v>
      </c>
      <c r="F71" s="2" t="s">
        <v>1</v>
      </c>
      <c r="G71" s="2" t="s">
        <v>0</v>
      </c>
      <c r="H71" s="2" t="s">
        <v>11</v>
      </c>
    </row>
    <row r="72" spans="1:8" ht="14.4">
      <c r="A72" s="81">
        <v>1</v>
      </c>
      <c r="B72" s="41" t="s">
        <v>82</v>
      </c>
      <c r="C72" s="60" t="s">
        <v>145</v>
      </c>
      <c r="D72" s="37" t="s">
        <v>83</v>
      </c>
      <c r="E72" s="39">
        <v>1</v>
      </c>
      <c r="F72" s="39" t="s">
        <v>61</v>
      </c>
      <c r="G72" s="37">
        <v>1</v>
      </c>
      <c r="H72" s="38"/>
    </row>
    <row r="73" spans="1:8" ht="27.6">
      <c r="A73" s="82">
        <v>2</v>
      </c>
      <c r="B73" s="45" t="s">
        <v>84</v>
      </c>
      <c r="C73" s="84" t="s">
        <v>146</v>
      </c>
      <c r="D73" s="37" t="s">
        <v>83</v>
      </c>
      <c r="E73" s="37">
        <v>1</v>
      </c>
      <c r="F73" s="37" t="s">
        <v>61</v>
      </c>
      <c r="G73" s="37">
        <v>3</v>
      </c>
      <c r="H73" s="38"/>
    </row>
    <row r="74" spans="1:8" s="71" customFormat="1" ht="14.4">
      <c r="A74" s="159">
        <v>3</v>
      </c>
      <c r="B74" s="83" t="s">
        <v>147</v>
      </c>
      <c r="C74" s="85" t="s">
        <v>148</v>
      </c>
      <c r="D74" s="52" t="s">
        <v>83</v>
      </c>
      <c r="E74" s="52">
        <v>1</v>
      </c>
      <c r="F74" s="52" t="s">
        <v>102</v>
      </c>
      <c r="G74" s="52">
        <v>2</v>
      </c>
      <c r="H74" s="58"/>
    </row>
    <row r="75" spans="1:8" s="71" customFormat="1" ht="14.4">
      <c r="A75" s="45">
        <v>4</v>
      </c>
      <c r="B75" s="45" t="s">
        <v>149</v>
      </c>
      <c r="C75" s="85" t="s">
        <v>185</v>
      </c>
      <c r="D75" s="52" t="s">
        <v>83</v>
      </c>
      <c r="E75" s="52">
        <v>2</v>
      </c>
      <c r="F75" s="52" t="s">
        <v>61</v>
      </c>
      <c r="G75" s="52">
        <v>2</v>
      </c>
      <c r="H75" s="58"/>
    </row>
    <row r="76" spans="1:8" ht="14.4">
      <c r="A76" s="45">
        <v>5</v>
      </c>
      <c r="B76" s="45" t="s">
        <v>149</v>
      </c>
      <c r="C76" s="85" t="s">
        <v>186</v>
      </c>
      <c r="D76" s="37" t="s">
        <v>83</v>
      </c>
      <c r="E76" s="37">
        <v>5</v>
      </c>
      <c r="F76" s="37" t="s">
        <v>61</v>
      </c>
      <c r="G76" s="52">
        <v>5</v>
      </c>
      <c r="H76" s="38"/>
    </row>
    <row r="77" spans="1:8" ht="21.6" thickBot="1">
      <c r="A77" s="153" t="s">
        <v>151</v>
      </c>
      <c r="B77" s="133"/>
      <c r="C77" s="133"/>
      <c r="D77" s="123"/>
      <c r="E77" s="123"/>
      <c r="F77" s="123"/>
      <c r="G77" s="133"/>
      <c r="H77" s="123"/>
    </row>
    <row r="78" spans="1:8" ht="14.4">
      <c r="A78" s="113" t="s">
        <v>9</v>
      </c>
      <c r="B78" s="114"/>
      <c r="C78" s="114"/>
      <c r="D78" s="114"/>
      <c r="E78" s="114"/>
      <c r="F78" s="114"/>
      <c r="G78" s="114"/>
      <c r="H78" s="115"/>
    </row>
    <row r="79" spans="1:8" ht="14.4">
      <c r="A79" s="107" t="s">
        <v>42</v>
      </c>
      <c r="B79" s="108"/>
      <c r="C79" s="108"/>
      <c r="D79" s="108"/>
      <c r="E79" s="108"/>
      <c r="F79" s="108"/>
      <c r="G79" s="108"/>
      <c r="H79" s="109"/>
    </row>
    <row r="80" spans="1:8" ht="14.4">
      <c r="A80" s="107" t="s">
        <v>39</v>
      </c>
      <c r="B80" s="108"/>
      <c r="C80" s="108"/>
      <c r="D80" s="108"/>
      <c r="E80" s="108"/>
      <c r="F80" s="108"/>
      <c r="G80" s="108"/>
      <c r="H80" s="109"/>
    </row>
    <row r="81" spans="1:8" ht="14.4">
      <c r="A81" s="107" t="s">
        <v>8</v>
      </c>
      <c r="B81" s="108"/>
      <c r="C81" s="108"/>
      <c r="D81" s="108"/>
      <c r="E81" s="108"/>
      <c r="F81" s="108"/>
      <c r="G81" s="108"/>
      <c r="H81" s="109"/>
    </row>
    <row r="82" spans="1:8" ht="14.4">
      <c r="A82" s="107" t="s">
        <v>40</v>
      </c>
      <c r="B82" s="108"/>
      <c r="C82" s="108"/>
      <c r="D82" s="108"/>
      <c r="E82" s="108"/>
      <c r="F82" s="108"/>
      <c r="G82" s="108"/>
      <c r="H82" s="109"/>
    </row>
    <row r="83" spans="1:8" ht="15" customHeight="1">
      <c r="A83" s="107" t="s">
        <v>41</v>
      </c>
      <c r="B83" s="108"/>
      <c r="C83" s="108"/>
      <c r="D83" s="108"/>
      <c r="E83" s="108"/>
      <c r="F83" s="108"/>
      <c r="G83" s="108"/>
      <c r="H83" s="109"/>
    </row>
    <row r="84" spans="1:8" ht="14.4">
      <c r="A84" s="107" t="s">
        <v>43</v>
      </c>
      <c r="B84" s="108"/>
      <c r="C84" s="108"/>
      <c r="D84" s="108"/>
      <c r="E84" s="108"/>
      <c r="F84" s="108"/>
      <c r="G84" s="108"/>
      <c r="H84" s="109"/>
    </row>
    <row r="85" spans="1:8" ht="14.4">
      <c r="A85" s="107" t="s">
        <v>45</v>
      </c>
      <c r="B85" s="108"/>
      <c r="C85" s="108"/>
      <c r="D85" s="108"/>
      <c r="E85" s="108"/>
      <c r="F85" s="108"/>
      <c r="G85" s="108"/>
      <c r="H85" s="109"/>
    </row>
    <row r="86" spans="1:8" thickBot="1">
      <c r="A86" s="110" t="s">
        <v>44</v>
      </c>
      <c r="B86" s="111"/>
      <c r="C86" s="111"/>
      <c r="D86" s="111"/>
      <c r="E86" s="111"/>
      <c r="F86" s="111"/>
      <c r="G86" s="111"/>
      <c r="H86" s="112"/>
    </row>
    <row r="87" spans="1:8" ht="55.2">
      <c r="A87" s="6" t="s">
        <v>6</v>
      </c>
      <c r="B87" s="4" t="s">
        <v>5</v>
      </c>
      <c r="C87" s="4" t="s">
        <v>4</v>
      </c>
      <c r="D87" s="5" t="s">
        <v>3</v>
      </c>
      <c r="E87" s="5" t="s">
        <v>2</v>
      </c>
      <c r="F87" s="5" t="s">
        <v>1</v>
      </c>
      <c r="G87" s="5" t="s">
        <v>0</v>
      </c>
      <c r="H87" s="5" t="s">
        <v>11</v>
      </c>
    </row>
    <row r="88" spans="1:8" ht="14.4">
      <c r="A88" s="22">
        <v>1</v>
      </c>
      <c r="B88" s="12"/>
      <c r="C88" s="12"/>
      <c r="D88" s="12"/>
      <c r="E88" s="19"/>
      <c r="F88" s="19"/>
      <c r="G88" s="19"/>
      <c r="H88" s="21"/>
    </row>
    <row r="89" spans="1:8" ht="14.4">
      <c r="A89" s="22">
        <v>2</v>
      </c>
      <c r="B89" s="12"/>
      <c r="C89" s="12"/>
      <c r="D89" s="12"/>
      <c r="E89" s="19"/>
      <c r="F89" s="19"/>
      <c r="G89" s="19"/>
      <c r="H89" s="21"/>
    </row>
    <row r="90" spans="1:8" ht="15.75" customHeight="1">
      <c r="A90" s="22">
        <v>3</v>
      </c>
      <c r="B90" s="12"/>
      <c r="C90" s="12"/>
      <c r="D90" s="12"/>
      <c r="E90" s="19"/>
      <c r="F90" s="19"/>
      <c r="G90" s="19"/>
      <c r="H90" s="21"/>
    </row>
    <row r="91" spans="1:8" ht="15.75" customHeight="1">
      <c r="A91" s="22">
        <v>4</v>
      </c>
      <c r="B91" s="12"/>
      <c r="C91" s="12"/>
      <c r="D91" s="12"/>
      <c r="E91" s="19"/>
      <c r="F91" s="19"/>
      <c r="G91" s="19"/>
      <c r="H91" s="21"/>
    </row>
    <row r="92" spans="1:8" ht="15.75" customHeight="1">
      <c r="A92" s="22">
        <v>5</v>
      </c>
      <c r="B92" s="12"/>
      <c r="C92" s="12"/>
      <c r="D92" s="12"/>
      <c r="E92" s="19"/>
      <c r="F92" s="19"/>
      <c r="G92" s="19"/>
      <c r="H92" s="21"/>
    </row>
  </sheetData>
  <mergeCells count="70">
    <mergeCell ref="A19:H19"/>
    <mergeCell ref="A20:H20"/>
    <mergeCell ref="A57:H57"/>
    <mergeCell ref="A55:H55"/>
    <mergeCell ref="A56:H56"/>
    <mergeCell ref="A41:H41"/>
    <mergeCell ref="A38:H38"/>
    <mergeCell ref="A39:H39"/>
    <mergeCell ref="A40:H40"/>
    <mergeCell ref="A36:H36"/>
    <mergeCell ref="A21:H21"/>
    <mergeCell ref="A22:H22"/>
    <mergeCell ref="A23:H23"/>
    <mergeCell ref="A24:H24"/>
    <mergeCell ref="A25:H25"/>
    <mergeCell ref="A27:H27"/>
    <mergeCell ref="G10:H10"/>
    <mergeCell ref="A18:H18"/>
    <mergeCell ref="A12:B12"/>
    <mergeCell ref="C12:H12"/>
    <mergeCell ref="A11:B11"/>
    <mergeCell ref="C11:D11"/>
    <mergeCell ref="E11:F11"/>
    <mergeCell ref="G11:H11"/>
    <mergeCell ref="A17:H17"/>
    <mergeCell ref="A15:B15"/>
    <mergeCell ref="C15:H15"/>
    <mergeCell ref="C13:H13"/>
    <mergeCell ref="A13:B13"/>
    <mergeCell ref="A14:B14"/>
    <mergeCell ref="C14:H14"/>
    <mergeCell ref="A16:H16"/>
    <mergeCell ref="A1:H1"/>
    <mergeCell ref="A5:H5"/>
    <mergeCell ref="A6:H6"/>
    <mergeCell ref="A4:H4"/>
    <mergeCell ref="A9:B9"/>
    <mergeCell ref="C9:H9"/>
    <mergeCell ref="A2:H2"/>
    <mergeCell ref="A3:H3"/>
    <mergeCell ref="A7:B7"/>
    <mergeCell ref="C7:H7"/>
    <mergeCell ref="A8:C8"/>
    <mergeCell ref="D8:H8"/>
    <mergeCell ref="A10:B10"/>
    <mergeCell ref="C10:D10"/>
    <mergeCell ref="E10:F10"/>
    <mergeCell ref="A37:H37"/>
    <mergeCell ref="A77:H77"/>
    <mergeCell ref="A70:H70"/>
    <mergeCell ref="A78:H78"/>
    <mergeCell ref="A42:H42"/>
    <mergeCell ref="A43:H43"/>
    <mergeCell ref="A44:H44"/>
    <mergeCell ref="A45:H45"/>
    <mergeCell ref="A50:H50"/>
    <mergeCell ref="A51:H51"/>
    <mergeCell ref="A52:H52"/>
    <mergeCell ref="A53:H53"/>
    <mergeCell ref="A54:H54"/>
    <mergeCell ref="A58:H58"/>
    <mergeCell ref="A59:H59"/>
    <mergeCell ref="A85:H85"/>
    <mergeCell ref="A86:H86"/>
    <mergeCell ref="A79:H79"/>
    <mergeCell ref="A80:H80"/>
    <mergeCell ref="A81:H81"/>
    <mergeCell ref="A82:H82"/>
    <mergeCell ref="A83:H83"/>
    <mergeCell ref="A84:H84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8"/>
  <sheetViews>
    <sheetView zoomScale="90" zoomScaleNormal="90" workbookViewId="0">
      <selection activeCell="A52" sqref="A52"/>
    </sheetView>
  </sheetViews>
  <sheetFormatPr defaultColWidth="14.44140625" defaultRowHeight="14.4"/>
  <cols>
    <col min="1" max="1" width="5.21875" style="9" customWidth="1"/>
    <col min="2" max="2" width="52" style="9" customWidth="1"/>
    <col min="3" max="3" width="27.44140625" style="9" customWidth="1"/>
    <col min="4" max="4" width="22" style="9" customWidth="1"/>
    <col min="5" max="5" width="15.44140625" style="9" customWidth="1"/>
    <col min="6" max="6" width="19.77734375" style="9" bestFit="1" customWidth="1"/>
    <col min="7" max="7" width="14.44140625" style="9" customWidth="1"/>
    <col min="8" max="8" width="25" style="9" bestFit="1" customWidth="1"/>
    <col min="9" max="11" width="8.77734375" style="1" customWidth="1"/>
    <col min="12" max="16384" width="14.44140625" style="1"/>
  </cols>
  <sheetData>
    <row r="1" spans="1:8">
      <c r="A1" s="151" t="s">
        <v>10</v>
      </c>
      <c r="B1" s="152"/>
      <c r="C1" s="152"/>
      <c r="D1" s="152"/>
      <c r="E1" s="152"/>
      <c r="F1" s="152"/>
      <c r="G1" s="152"/>
      <c r="H1" s="152"/>
    </row>
    <row r="2" spans="1:8" s="8" customFormat="1" ht="21">
      <c r="A2" s="142" t="s">
        <v>31</v>
      </c>
      <c r="B2" s="142"/>
      <c r="C2" s="142"/>
      <c r="D2" s="142"/>
      <c r="E2" s="142"/>
      <c r="F2" s="142"/>
      <c r="G2" s="142"/>
      <c r="H2" s="142"/>
    </row>
    <row r="3" spans="1:8" s="8" customFormat="1" ht="21">
      <c r="A3" s="144" t="str">
        <f>'Информация о Чемпионате'!B4</f>
        <v>Региональный этап Чемпионата по профессиональному мастерству "Профессионалы"</v>
      </c>
      <c r="B3" s="144"/>
      <c r="C3" s="144"/>
      <c r="D3" s="144"/>
      <c r="E3" s="144"/>
      <c r="F3" s="144"/>
      <c r="G3" s="144"/>
      <c r="H3" s="144"/>
    </row>
    <row r="4" spans="1:8" s="8" customFormat="1" ht="21">
      <c r="A4" s="142" t="s">
        <v>32</v>
      </c>
      <c r="B4" s="142"/>
      <c r="C4" s="142"/>
      <c r="D4" s="142"/>
      <c r="E4" s="142"/>
      <c r="F4" s="142"/>
      <c r="G4" s="142"/>
      <c r="H4" s="142"/>
    </row>
    <row r="5" spans="1:8" ht="21" thickBot="1">
      <c r="A5" s="138" t="str">
        <f>'Информация о Чемпионате'!B3</f>
        <v xml:space="preserve">Социальная работа </v>
      </c>
      <c r="B5" s="138"/>
      <c r="C5" s="138"/>
      <c r="D5" s="138"/>
      <c r="E5" s="138"/>
      <c r="F5" s="138"/>
      <c r="G5" s="138"/>
      <c r="H5" s="138"/>
    </row>
    <row r="6" spans="1:8" ht="15" customHeight="1">
      <c r="A6" s="139" t="s">
        <v>103</v>
      </c>
      <c r="B6" s="125"/>
      <c r="C6" s="125"/>
      <c r="D6" s="125"/>
      <c r="E6" s="125"/>
      <c r="F6" s="125"/>
      <c r="G6" s="125"/>
      <c r="H6" s="126"/>
    </row>
    <row r="7" spans="1:8" ht="15.6">
      <c r="A7" s="143" t="s">
        <v>29</v>
      </c>
      <c r="B7" s="143"/>
      <c r="C7" s="145" t="str">
        <f>'Информация о Чемпионате'!B5</f>
        <v>Волгоградская область</v>
      </c>
      <c r="D7" s="145"/>
      <c r="E7" s="145"/>
      <c r="F7" s="145"/>
      <c r="G7" s="145"/>
      <c r="H7" s="145"/>
    </row>
    <row r="8" spans="1:8" ht="15.6">
      <c r="A8" s="143" t="s">
        <v>30</v>
      </c>
      <c r="B8" s="143"/>
      <c r="C8" s="143"/>
      <c r="D8" s="145" t="str">
        <f>'Информация о Чемпионате'!B6</f>
        <v>ГБПОУ "КИПК им. А.П. Маресьева"</v>
      </c>
      <c r="E8" s="145"/>
      <c r="F8" s="145"/>
      <c r="G8" s="145"/>
      <c r="H8" s="145"/>
    </row>
    <row r="9" spans="1:8" ht="15.6">
      <c r="A9" s="143" t="s">
        <v>26</v>
      </c>
      <c r="B9" s="143"/>
      <c r="C9" s="143" t="str">
        <f>'Информация о Чемпионате'!B7</f>
        <v>Волгоградская область, г. Камышин, ул. Набережная, д. 82</v>
      </c>
      <c r="D9" s="143"/>
      <c r="E9" s="143"/>
      <c r="F9" s="143"/>
      <c r="G9" s="143"/>
      <c r="H9" s="143"/>
    </row>
    <row r="10" spans="1:8" ht="15.6">
      <c r="A10" s="143" t="s">
        <v>28</v>
      </c>
      <c r="B10" s="143"/>
      <c r="C10" s="143" t="str">
        <f>'Информация о Чемпионате'!B9</f>
        <v>Лазарева Надежда Николаевна</v>
      </c>
      <c r="D10" s="143"/>
      <c r="E10" s="143" t="str">
        <f>'Информация о Чемпионате'!B10</f>
        <v>lazarevanad@yandex.ru</v>
      </c>
      <c r="F10" s="143"/>
      <c r="G10" s="143">
        <f>'Информация о Чемпионате'!B11</f>
        <v>79093804525</v>
      </c>
      <c r="H10" s="143"/>
    </row>
    <row r="11" spans="1:8" ht="15.75" customHeight="1">
      <c r="A11" s="143" t="s">
        <v>36</v>
      </c>
      <c r="B11" s="143"/>
      <c r="C11" s="143" t="str">
        <f>'Информация о Чемпионате'!B12</f>
        <v>Серенкова Елена Вячеславовна</v>
      </c>
      <c r="D11" s="143"/>
      <c r="E11" s="143" t="str">
        <f>'Информация о Чемпионате'!B13</f>
        <v>iktpk@yandex.ru</v>
      </c>
      <c r="F11" s="143"/>
      <c r="G11" s="143">
        <f>'Информация о Чемпионате'!B14</f>
        <v>79053969598</v>
      </c>
      <c r="H11" s="143"/>
    </row>
    <row r="12" spans="1:8" ht="15.75" customHeight="1">
      <c r="A12" s="143" t="s">
        <v>48</v>
      </c>
      <c r="B12" s="143"/>
      <c r="C12" s="143" t="str">
        <f>'Информация о Чемпионате'!B17</f>
        <v>8 ((5+1+1)+1)</v>
      </c>
      <c r="D12" s="143"/>
      <c r="E12" s="143"/>
      <c r="F12" s="143"/>
      <c r="G12" s="143"/>
      <c r="H12" s="143"/>
    </row>
    <row r="13" spans="1:8" ht="15.6">
      <c r="A13" s="143" t="s">
        <v>17</v>
      </c>
      <c r="B13" s="143"/>
      <c r="C13" s="143">
        <f>'Информация о Чемпионате'!B15</f>
        <v>5</v>
      </c>
      <c r="D13" s="143"/>
      <c r="E13" s="143"/>
      <c r="F13" s="143"/>
      <c r="G13" s="143"/>
      <c r="H13" s="143"/>
    </row>
    <row r="14" spans="1:8" ht="15.6">
      <c r="A14" s="143" t="s">
        <v>18</v>
      </c>
      <c r="B14" s="143"/>
      <c r="C14" s="143">
        <f>'Информация о Чемпионате'!B16</f>
        <v>5</v>
      </c>
      <c r="D14" s="143"/>
      <c r="E14" s="143"/>
      <c r="F14" s="143"/>
      <c r="G14" s="143"/>
      <c r="H14" s="143"/>
    </row>
    <row r="15" spans="1:8" ht="15.6">
      <c r="A15" s="143" t="s">
        <v>27</v>
      </c>
      <c r="B15" s="143"/>
      <c r="C15" s="143" t="str">
        <f>'Информация о Чемпионате'!B8</f>
        <v>09.02.2025 - 13.02.2025</v>
      </c>
      <c r="D15" s="143"/>
      <c r="E15" s="143"/>
      <c r="F15" s="143"/>
      <c r="G15" s="143"/>
      <c r="H15" s="143"/>
    </row>
    <row r="16" spans="1:8" ht="21.6" thickBot="1">
      <c r="A16" s="122" t="s">
        <v>109</v>
      </c>
      <c r="B16" s="123"/>
      <c r="C16" s="123"/>
      <c r="D16" s="123"/>
      <c r="E16" s="123"/>
      <c r="F16" s="123"/>
      <c r="G16" s="123"/>
      <c r="H16" s="123"/>
    </row>
    <row r="17" spans="1:8" ht="15" customHeight="1">
      <c r="A17" s="124" t="s">
        <v>9</v>
      </c>
      <c r="B17" s="125"/>
      <c r="C17" s="125"/>
      <c r="D17" s="125"/>
      <c r="E17" s="125"/>
      <c r="F17" s="125"/>
      <c r="G17" s="125"/>
      <c r="H17" s="126"/>
    </row>
    <row r="18" spans="1:8" ht="15" customHeight="1">
      <c r="A18" s="116" t="s">
        <v>71</v>
      </c>
      <c r="B18" s="127"/>
      <c r="C18" s="127"/>
      <c r="D18" s="127"/>
      <c r="E18" s="127"/>
      <c r="F18" s="127"/>
      <c r="G18" s="127"/>
      <c r="H18" s="128"/>
    </row>
    <row r="19" spans="1:8" ht="15" customHeight="1">
      <c r="A19" s="116" t="s">
        <v>85</v>
      </c>
      <c r="B19" s="127"/>
      <c r="C19" s="127"/>
      <c r="D19" s="127"/>
      <c r="E19" s="127"/>
      <c r="F19" s="127"/>
      <c r="G19" s="127"/>
      <c r="H19" s="128"/>
    </row>
    <row r="20" spans="1:8" ht="15" customHeight="1">
      <c r="A20" s="116" t="s">
        <v>57</v>
      </c>
      <c r="B20" s="127"/>
      <c r="C20" s="127"/>
      <c r="D20" s="127"/>
      <c r="E20" s="127"/>
      <c r="F20" s="127"/>
      <c r="G20" s="127"/>
      <c r="H20" s="128"/>
    </row>
    <row r="21" spans="1:8" ht="15" customHeight="1">
      <c r="A21" s="116" t="s">
        <v>86</v>
      </c>
      <c r="B21" s="127"/>
      <c r="C21" s="127"/>
      <c r="D21" s="127"/>
      <c r="E21" s="127"/>
      <c r="F21" s="127"/>
      <c r="G21" s="127"/>
      <c r="H21" s="128"/>
    </row>
    <row r="22" spans="1:8" ht="15" customHeight="1">
      <c r="A22" s="116" t="s">
        <v>120</v>
      </c>
      <c r="B22" s="127"/>
      <c r="C22" s="127"/>
      <c r="D22" s="127"/>
      <c r="E22" s="127"/>
      <c r="F22" s="127"/>
      <c r="G22" s="127"/>
      <c r="H22" s="128"/>
    </row>
    <row r="23" spans="1:8" ht="15" customHeight="1">
      <c r="A23" s="116" t="s">
        <v>87</v>
      </c>
      <c r="B23" s="127"/>
      <c r="C23" s="127"/>
      <c r="D23" s="127"/>
      <c r="E23" s="127"/>
      <c r="F23" s="127"/>
      <c r="G23" s="127"/>
      <c r="H23" s="128"/>
    </row>
    <row r="24" spans="1:8" ht="15" customHeight="1">
      <c r="A24" s="116" t="s">
        <v>121</v>
      </c>
      <c r="B24" s="127"/>
      <c r="C24" s="127"/>
      <c r="D24" s="127"/>
      <c r="E24" s="127"/>
      <c r="F24" s="127"/>
      <c r="G24" s="127"/>
      <c r="H24" s="128"/>
    </row>
    <row r="25" spans="1:8" ht="15.75" customHeight="1" thickBot="1">
      <c r="A25" s="119" t="s">
        <v>77</v>
      </c>
      <c r="B25" s="129"/>
      <c r="C25" s="129"/>
      <c r="D25" s="129"/>
      <c r="E25" s="129"/>
      <c r="F25" s="129"/>
      <c r="G25" s="129"/>
      <c r="H25" s="130"/>
    </row>
    <row r="26" spans="1:8" ht="55.2">
      <c r="A26" s="2" t="s">
        <v>6</v>
      </c>
      <c r="B26" s="2" t="s">
        <v>5</v>
      </c>
      <c r="C26" s="4" t="s">
        <v>4</v>
      </c>
      <c r="D26" s="2" t="s">
        <v>3</v>
      </c>
      <c r="E26" s="7" t="s">
        <v>2</v>
      </c>
      <c r="F26" s="2" t="s">
        <v>1</v>
      </c>
      <c r="G26" s="2" t="s">
        <v>0</v>
      </c>
      <c r="H26" s="2" t="s">
        <v>11</v>
      </c>
    </row>
    <row r="27" spans="1:8" ht="69">
      <c r="A27" s="80">
        <v>1</v>
      </c>
      <c r="B27" s="60" t="s">
        <v>127</v>
      </c>
      <c r="C27" s="73" t="s">
        <v>128</v>
      </c>
      <c r="D27" s="56" t="s">
        <v>68</v>
      </c>
      <c r="E27" s="56">
        <v>1</v>
      </c>
      <c r="F27" s="56" t="s">
        <v>62</v>
      </c>
      <c r="G27" s="59">
        <v>5</v>
      </c>
      <c r="H27" s="48"/>
    </row>
    <row r="28" spans="1:8" ht="41.4">
      <c r="A28" s="80">
        <v>2</v>
      </c>
      <c r="B28" s="60" t="s">
        <v>59</v>
      </c>
      <c r="C28" s="73" t="s">
        <v>152</v>
      </c>
      <c r="D28" s="56" t="s">
        <v>60</v>
      </c>
      <c r="E28" s="56">
        <v>1</v>
      </c>
      <c r="F28" s="56" t="s">
        <v>62</v>
      </c>
      <c r="G28" s="59">
        <v>5</v>
      </c>
      <c r="H28" s="48"/>
    </row>
    <row r="29" spans="1:8" ht="82.8">
      <c r="A29" s="80">
        <v>3</v>
      </c>
      <c r="B29" s="60" t="s">
        <v>63</v>
      </c>
      <c r="C29" s="73" t="s">
        <v>126</v>
      </c>
      <c r="D29" s="56" t="s">
        <v>60</v>
      </c>
      <c r="E29" s="56">
        <v>1</v>
      </c>
      <c r="F29" s="56" t="s">
        <v>62</v>
      </c>
      <c r="G29" s="59">
        <v>5</v>
      </c>
      <c r="H29" s="48"/>
    </row>
    <row r="30" spans="1:8" ht="96.6">
      <c r="A30" s="60">
        <v>4</v>
      </c>
      <c r="B30" s="60" t="s">
        <v>66</v>
      </c>
      <c r="C30" s="74" t="s">
        <v>153</v>
      </c>
      <c r="D30" s="56" t="s">
        <v>68</v>
      </c>
      <c r="E30" s="56">
        <v>2</v>
      </c>
      <c r="F30" s="56" t="s">
        <v>62</v>
      </c>
      <c r="G30" s="59">
        <v>2</v>
      </c>
      <c r="H30" s="48"/>
    </row>
    <row r="31" spans="1:8" s="71" customFormat="1" ht="100.8" customHeight="1">
      <c r="A31" s="60">
        <v>5</v>
      </c>
      <c r="B31" s="60" t="s">
        <v>66</v>
      </c>
      <c r="C31" s="74" t="s">
        <v>154</v>
      </c>
      <c r="D31" s="56" t="s">
        <v>68</v>
      </c>
      <c r="E31" s="56">
        <v>1</v>
      </c>
      <c r="F31" s="56" t="s">
        <v>61</v>
      </c>
      <c r="G31" s="59">
        <v>1</v>
      </c>
      <c r="H31" s="54"/>
    </row>
    <row r="32" spans="1:8" s="71" customFormat="1" ht="85.2" customHeight="1">
      <c r="A32" s="60">
        <v>6</v>
      </c>
      <c r="B32" s="60" t="s">
        <v>66</v>
      </c>
      <c r="C32" s="74" t="s">
        <v>155</v>
      </c>
      <c r="D32" s="56" t="s">
        <v>68</v>
      </c>
      <c r="E32" s="56">
        <v>2</v>
      </c>
      <c r="F32" s="56" t="s">
        <v>61</v>
      </c>
      <c r="G32" s="59">
        <v>2</v>
      </c>
      <c r="H32" s="54"/>
    </row>
    <row r="33" spans="1:8" ht="43.2" customHeight="1">
      <c r="A33" s="80">
        <v>7</v>
      </c>
      <c r="B33" s="60" t="s">
        <v>105</v>
      </c>
      <c r="C33" s="73" t="s">
        <v>129</v>
      </c>
      <c r="D33" s="53" t="s">
        <v>67</v>
      </c>
      <c r="E33" s="56">
        <v>1</v>
      </c>
      <c r="F33" s="56" t="s">
        <v>62</v>
      </c>
      <c r="G33" s="59">
        <v>5</v>
      </c>
      <c r="H33" s="50"/>
    </row>
    <row r="34" spans="1:8" s="63" customFormat="1" ht="126" customHeight="1">
      <c r="A34" s="80">
        <v>8</v>
      </c>
      <c r="B34" s="75" t="s">
        <v>88</v>
      </c>
      <c r="C34" s="73" t="s">
        <v>156</v>
      </c>
      <c r="D34" s="56" t="s">
        <v>89</v>
      </c>
      <c r="E34" s="56">
        <v>1</v>
      </c>
      <c r="F34" s="55" t="s">
        <v>62</v>
      </c>
      <c r="G34" s="59">
        <v>5</v>
      </c>
      <c r="H34" s="54"/>
    </row>
    <row r="35" spans="1:8" ht="55.2">
      <c r="A35" s="80">
        <v>9</v>
      </c>
      <c r="B35" s="61" t="s">
        <v>90</v>
      </c>
      <c r="C35" s="88" t="s">
        <v>157</v>
      </c>
      <c r="D35" s="47" t="s">
        <v>89</v>
      </c>
      <c r="E35" s="47">
        <v>1</v>
      </c>
      <c r="F35" s="51" t="s">
        <v>62</v>
      </c>
      <c r="G35" s="52">
        <v>5</v>
      </c>
      <c r="H35" s="50"/>
    </row>
    <row r="36" spans="1:8" ht="55.2">
      <c r="A36" s="80">
        <v>10</v>
      </c>
      <c r="B36" s="61" t="s">
        <v>91</v>
      </c>
      <c r="C36" s="88" t="s">
        <v>158</v>
      </c>
      <c r="D36" s="47" t="s">
        <v>89</v>
      </c>
      <c r="E36" s="47">
        <v>1</v>
      </c>
      <c r="F36" s="51" t="s">
        <v>62</v>
      </c>
      <c r="G36" s="52">
        <v>5</v>
      </c>
      <c r="H36" s="50"/>
    </row>
    <row r="37" spans="1:8" ht="55.2">
      <c r="A37" s="80">
        <v>11</v>
      </c>
      <c r="B37" s="61" t="s">
        <v>159</v>
      </c>
      <c r="C37" s="78" t="s">
        <v>160</v>
      </c>
      <c r="D37" s="47" t="s">
        <v>89</v>
      </c>
      <c r="E37" s="47">
        <v>1</v>
      </c>
      <c r="F37" s="51" t="s">
        <v>62</v>
      </c>
      <c r="G37" s="52">
        <v>5</v>
      </c>
      <c r="H37" s="50"/>
    </row>
    <row r="38" spans="1:8" ht="55.2">
      <c r="A38" s="80">
        <v>12</v>
      </c>
      <c r="B38" s="61" t="s">
        <v>92</v>
      </c>
      <c r="C38" s="88" t="s">
        <v>161</v>
      </c>
      <c r="D38" s="47" t="s">
        <v>89</v>
      </c>
      <c r="E38" s="47">
        <v>1</v>
      </c>
      <c r="F38" s="51" t="s">
        <v>62</v>
      </c>
      <c r="G38" s="52">
        <v>5</v>
      </c>
      <c r="H38" s="50"/>
    </row>
    <row r="39" spans="1:8" ht="55.2">
      <c r="A39" s="80">
        <v>13</v>
      </c>
      <c r="B39" s="61" t="s">
        <v>93</v>
      </c>
      <c r="C39" s="88" t="s">
        <v>162</v>
      </c>
      <c r="D39" s="47" t="s">
        <v>89</v>
      </c>
      <c r="E39" s="47">
        <v>1</v>
      </c>
      <c r="F39" s="51" t="s">
        <v>62</v>
      </c>
      <c r="G39" s="52">
        <v>5</v>
      </c>
      <c r="H39" s="50"/>
    </row>
    <row r="40" spans="1:8" ht="41.4">
      <c r="A40" s="80">
        <v>14</v>
      </c>
      <c r="B40" s="60" t="s">
        <v>163</v>
      </c>
      <c r="C40" s="89" t="s">
        <v>164</v>
      </c>
      <c r="D40" s="49" t="s">
        <v>89</v>
      </c>
      <c r="E40" s="47">
        <v>1</v>
      </c>
      <c r="F40" s="51" t="s">
        <v>62</v>
      </c>
      <c r="G40" s="52">
        <v>5</v>
      </c>
      <c r="H40" s="50"/>
    </row>
    <row r="41" spans="1:8" ht="41.4">
      <c r="A41" s="80">
        <v>15</v>
      </c>
      <c r="B41" s="60" t="s">
        <v>94</v>
      </c>
      <c r="C41" s="90" t="s">
        <v>165</v>
      </c>
      <c r="D41" s="49" t="s">
        <v>89</v>
      </c>
      <c r="E41" s="47">
        <v>1</v>
      </c>
      <c r="F41" s="47" t="s">
        <v>62</v>
      </c>
      <c r="G41" s="52">
        <v>5</v>
      </c>
      <c r="H41" s="48"/>
    </row>
    <row r="42" spans="1:8" ht="45" customHeight="1">
      <c r="A42" s="80">
        <v>16</v>
      </c>
      <c r="B42" s="45" t="s">
        <v>95</v>
      </c>
      <c r="C42" s="73" t="s">
        <v>166</v>
      </c>
      <c r="D42" s="49" t="s">
        <v>89</v>
      </c>
      <c r="E42" s="47">
        <v>1</v>
      </c>
      <c r="F42" s="47" t="s">
        <v>61</v>
      </c>
      <c r="G42" s="52">
        <v>20</v>
      </c>
      <c r="H42" s="48"/>
    </row>
    <row r="43" spans="1:8" ht="55.2">
      <c r="A43" s="80">
        <v>17</v>
      </c>
      <c r="B43" s="45" t="s">
        <v>96</v>
      </c>
      <c r="C43" s="87" t="s">
        <v>175</v>
      </c>
      <c r="D43" s="49" t="s">
        <v>89</v>
      </c>
      <c r="E43" s="47">
        <v>1</v>
      </c>
      <c r="F43" s="47" t="s">
        <v>102</v>
      </c>
      <c r="G43" s="52">
        <v>5</v>
      </c>
      <c r="H43" s="48"/>
    </row>
    <row r="44" spans="1:8" ht="59.4" customHeight="1">
      <c r="A44" s="98">
        <v>18</v>
      </c>
      <c r="B44" s="100" t="s">
        <v>97</v>
      </c>
      <c r="C44" s="95" t="s">
        <v>187</v>
      </c>
      <c r="D44" s="49" t="s">
        <v>89</v>
      </c>
      <c r="E44" s="47">
        <v>1</v>
      </c>
      <c r="F44" s="104" t="s">
        <v>102</v>
      </c>
      <c r="G44" s="52">
        <v>5</v>
      </c>
      <c r="H44" s="48"/>
    </row>
    <row r="45" spans="1:8" ht="27.6">
      <c r="A45" s="60">
        <v>19</v>
      </c>
      <c r="B45" s="45" t="s">
        <v>98</v>
      </c>
      <c r="C45" s="91" t="s">
        <v>172</v>
      </c>
      <c r="D45" s="49" t="s">
        <v>89</v>
      </c>
      <c r="E45" s="47">
        <v>1</v>
      </c>
      <c r="F45" s="47" t="s">
        <v>62</v>
      </c>
      <c r="G45" s="52">
        <v>5</v>
      </c>
      <c r="H45" s="48"/>
    </row>
    <row r="46" spans="1:8" ht="55.2">
      <c r="A46" s="80">
        <v>20</v>
      </c>
      <c r="B46" s="45" t="s">
        <v>169</v>
      </c>
      <c r="C46" s="87" t="s">
        <v>170</v>
      </c>
      <c r="D46" s="49" t="s">
        <v>89</v>
      </c>
      <c r="E46" s="47">
        <v>1</v>
      </c>
      <c r="F46" s="47" t="s">
        <v>102</v>
      </c>
      <c r="G46" s="52">
        <v>5</v>
      </c>
      <c r="H46" s="48"/>
    </row>
    <row r="47" spans="1:8" s="43" customFormat="1" ht="27.6">
      <c r="A47" s="80">
        <v>21</v>
      </c>
      <c r="B47" s="45" t="s">
        <v>99</v>
      </c>
      <c r="C47" s="73" t="s">
        <v>167</v>
      </c>
      <c r="D47" s="49" t="s">
        <v>89</v>
      </c>
      <c r="E47" s="47">
        <v>1</v>
      </c>
      <c r="F47" s="47" t="s">
        <v>62</v>
      </c>
      <c r="G47" s="52">
        <v>5</v>
      </c>
      <c r="H47" s="48"/>
    </row>
    <row r="48" spans="1:8" s="63" customFormat="1" ht="55.2">
      <c r="A48" s="80">
        <v>22</v>
      </c>
      <c r="B48" s="45" t="s">
        <v>106</v>
      </c>
      <c r="C48" s="92" t="s">
        <v>171</v>
      </c>
      <c r="D48" s="56" t="s">
        <v>89</v>
      </c>
      <c r="E48" s="56">
        <v>1</v>
      </c>
      <c r="F48" s="56" t="s">
        <v>61</v>
      </c>
      <c r="G48" s="52">
        <v>5</v>
      </c>
      <c r="H48" s="58"/>
    </row>
    <row r="49" spans="1:8" s="63" customFormat="1" ht="55.2">
      <c r="A49" s="80">
        <v>23</v>
      </c>
      <c r="B49" s="45" t="s">
        <v>174</v>
      </c>
      <c r="C49" s="93" t="s">
        <v>173</v>
      </c>
      <c r="D49" s="56" t="s">
        <v>89</v>
      </c>
      <c r="E49" s="56">
        <v>1</v>
      </c>
      <c r="F49" s="56" t="s">
        <v>61</v>
      </c>
      <c r="G49" s="52">
        <v>5</v>
      </c>
      <c r="H49" s="58"/>
    </row>
    <row r="50" spans="1:8" s="63" customFormat="1" ht="58.8" customHeight="1">
      <c r="A50" s="80">
        <v>24</v>
      </c>
      <c r="B50" s="45" t="s">
        <v>107</v>
      </c>
      <c r="C50" s="94" t="s">
        <v>176</v>
      </c>
      <c r="D50" s="56" t="s">
        <v>89</v>
      </c>
      <c r="E50" s="56">
        <v>1</v>
      </c>
      <c r="F50" s="56" t="s">
        <v>102</v>
      </c>
      <c r="G50" s="52">
        <v>5</v>
      </c>
      <c r="H50" s="58"/>
    </row>
    <row r="51" spans="1:8" s="63" customFormat="1" ht="43.8" customHeight="1">
      <c r="A51" s="80">
        <v>25</v>
      </c>
      <c r="B51" s="45" t="s">
        <v>108</v>
      </c>
      <c r="C51" s="88" t="s">
        <v>177</v>
      </c>
      <c r="D51" s="56" t="s">
        <v>89</v>
      </c>
      <c r="E51" s="56">
        <v>1</v>
      </c>
      <c r="F51" s="56" t="s">
        <v>61</v>
      </c>
      <c r="G51" s="52">
        <v>5</v>
      </c>
      <c r="H51" s="58"/>
    </row>
    <row r="52" spans="1:8" ht="47.4" customHeight="1">
      <c r="A52" s="80">
        <v>26</v>
      </c>
      <c r="B52" s="60" t="s">
        <v>100</v>
      </c>
      <c r="C52" s="87" t="s">
        <v>168</v>
      </c>
      <c r="D52" s="47" t="s">
        <v>89</v>
      </c>
      <c r="E52" s="47">
        <v>1</v>
      </c>
      <c r="F52" s="47" t="s">
        <v>62</v>
      </c>
      <c r="G52" s="52">
        <v>5</v>
      </c>
      <c r="H52" s="48"/>
    </row>
    <row r="53" spans="1:8" ht="21">
      <c r="A53" s="122" t="s">
        <v>7</v>
      </c>
      <c r="B53" s="123"/>
      <c r="C53" s="123"/>
      <c r="D53" s="123"/>
      <c r="E53" s="133"/>
      <c r="F53" s="133"/>
      <c r="G53" s="123"/>
      <c r="H53" s="123"/>
    </row>
    <row r="54" spans="1:8" ht="55.2">
      <c r="A54" s="2" t="s">
        <v>6</v>
      </c>
      <c r="B54" s="2" t="s">
        <v>5</v>
      </c>
      <c r="C54" s="2" t="s">
        <v>4</v>
      </c>
      <c r="D54" s="2" t="s">
        <v>3</v>
      </c>
      <c r="E54" s="2" t="s">
        <v>2</v>
      </c>
      <c r="F54" s="2" t="s">
        <v>1</v>
      </c>
      <c r="G54" s="2" t="s">
        <v>0</v>
      </c>
      <c r="H54" s="2" t="s">
        <v>11</v>
      </c>
    </row>
    <row r="55" spans="1:8">
      <c r="A55" s="81">
        <v>1</v>
      </c>
      <c r="B55" s="41" t="s">
        <v>82</v>
      </c>
      <c r="C55" s="74" t="s">
        <v>178</v>
      </c>
      <c r="D55" s="37" t="s">
        <v>83</v>
      </c>
      <c r="E55" s="39">
        <v>1</v>
      </c>
      <c r="F55" s="39" t="s">
        <v>61</v>
      </c>
      <c r="G55" s="37">
        <v>1</v>
      </c>
      <c r="H55" s="38"/>
    </row>
    <row r="56" spans="1:8" ht="27.6">
      <c r="A56" s="82">
        <v>2</v>
      </c>
      <c r="B56" s="45" t="s">
        <v>84</v>
      </c>
      <c r="C56" s="74" t="s">
        <v>146</v>
      </c>
      <c r="D56" s="37" t="s">
        <v>83</v>
      </c>
      <c r="E56" s="37">
        <v>1</v>
      </c>
      <c r="F56" s="37" t="s">
        <v>61</v>
      </c>
      <c r="G56" s="37">
        <v>1</v>
      </c>
      <c r="H56" s="38"/>
    </row>
    <row r="57" spans="1:8" ht="27.6">
      <c r="A57" s="82">
        <v>3</v>
      </c>
      <c r="B57" s="45" t="s">
        <v>149</v>
      </c>
      <c r="C57" s="74" t="s">
        <v>150</v>
      </c>
      <c r="D57" s="37" t="s">
        <v>83</v>
      </c>
      <c r="E57" s="37">
        <v>1</v>
      </c>
      <c r="F57" s="37" t="s">
        <v>61</v>
      </c>
      <c r="G57" s="37">
        <v>5</v>
      </c>
      <c r="H57" s="38"/>
    </row>
    <row r="58" spans="1:8" ht="27.6">
      <c r="A58" s="86">
        <v>4</v>
      </c>
      <c r="B58" s="45" t="s">
        <v>101</v>
      </c>
      <c r="C58" s="74" t="s">
        <v>179</v>
      </c>
      <c r="D58" s="37" t="s">
        <v>83</v>
      </c>
      <c r="E58" s="37">
        <v>1</v>
      </c>
      <c r="F58" s="37" t="s">
        <v>61</v>
      </c>
      <c r="G58" s="36">
        <v>5</v>
      </c>
      <c r="H58" s="38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53:H53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6"/>
  <sheetViews>
    <sheetView tabSelected="1" topLeftCell="A37" zoomScale="90" zoomScaleNormal="90" workbookViewId="0">
      <selection activeCell="A31" sqref="A31"/>
    </sheetView>
  </sheetViews>
  <sheetFormatPr defaultColWidth="14.44140625" defaultRowHeight="14.4"/>
  <cols>
    <col min="1" max="1" width="5.21875" style="9" customWidth="1"/>
    <col min="2" max="2" width="5.21875" style="64" customWidth="1"/>
    <col min="3" max="3" width="52" style="9" customWidth="1"/>
    <col min="4" max="4" width="27.44140625" style="9" customWidth="1"/>
    <col min="5" max="5" width="22" style="9" customWidth="1"/>
    <col min="6" max="6" width="15.44140625" style="9" customWidth="1"/>
    <col min="7" max="7" width="23.44140625" style="9" bestFit="1" customWidth="1"/>
    <col min="8" max="8" width="14.44140625" style="9" customWidth="1"/>
    <col min="9" max="9" width="25" style="9" bestFit="1" customWidth="1"/>
    <col min="10" max="12" width="8.77734375" style="1" customWidth="1"/>
    <col min="13" max="16384" width="14.44140625" style="1"/>
  </cols>
  <sheetData>
    <row r="1" spans="1:9">
      <c r="A1" s="151" t="s">
        <v>10</v>
      </c>
      <c r="B1" s="151"/>
      <c r="C1" s="152"/>
      <c r="D1" s="152"/>
      <c r="E1" s="152"/>
      <c r="F1" s="152"/>
      <c r="G1" s="152"/>
      <c r="H1" s="152"/>
      <c r="I1" s="152"/>
    </row>
    <row r="2" spans="1:9" s="8" customFormat="1" ht="21">
      <c r="A2" s="142" t="s">
        <v>31</v>
      </c>
      <c r="B2" s="142"/>
      <c r="C2" s="142"/>
      <c r="D2" s="142"/>
      <c r="E2" s="142"/>
      <c r="F2" s="142"/>
      <c r="G2" s="142"/>
      <c r="H2" s="142"/>
      <c r="I2" s="142"/>
    </row>
    <row r="3" spans="1:9" s="8" customFormat="1" ht="21">
      <c r="A3" s="144" t="str">
        <f>'Информация о Чемпионате'!B4</f>
        <v>Региональный этап Чемпионата по профессиональному мастерству "Профессионалы"</v>
      </c>
      <c r="B3" s="144"/>
      <c r="C3" s="144"/>
      <c r="D3" s="144"/>
      <c r="E3" s="144"/>
      <c r="F3" s="144"/>
      <c r="G3" s="144"/>
      <c r="H3" s="144"/>
      <c r="I3" s="144"/>
    </row>
    <row r="4" spans="1:9" s="8" customFormat="1" ht="21">
      <c r="A4" s="142" t="s">
        <v>32</v>
      </c>
      <c r="B4" s="142"/>
      <c r="C4" s="142"/>
      <c r="D4" s="142"/>
      <c r="E4" s="142"/>
      <c r="F4" s="142"/>
      <c r="G4" s="142"/>
      <c r="H4" s="142"/>
      <c r="I4" s="142"/>
    </row>
    <row r="5" spans="1:9" ht="20.399999999999999">
      <c r="A5" s="138" t="str">
        <f>'Информация о Чемпионате'!B3</f>
        <v xml:space="preserve">Социальная работа </v>
      </c>
      <c r="B5" s="138"/>
      <c r="C5" s="138"/>
      <c r="D5" s="138"/>
      <c r="E5" s="138"/>
      <c r="F5" s="138"/>
      <c r="G5" s="138"/>
      <c r="H5" s="138"/>
      <c r="I5" s="138"/>
    </row>
    <row r="6" spans="1:9" ht="15.6">
      <c r="A6" s="143" t="s">
        <v>12</v>
      </c>
      <c r="B6" s="143"/>
      <c r="C6" s="133"/>
      <c r="D6" s="133"/>
      <c r="E6" s="133"/>
      <c r="F6" s="133"/>
      <c r="G6" s="133"/>
      <c r="H6" s="133"/>
      <c r="I6" s="133"/>
    </row>
    <row r="7" spans="1:9" ht="15.6">
      <c r="A7" s="143" t="s">
        <v>29</v>
      </c>
      <c r="B7" s="143"/>
      <c r="C7" s="143"/>
      <c r="D7" s="145" t="str">
        <f>'Информация о Чемпионате'!B5</f>
        <v>Волгоградская область</v>
      </c>
      <c r="E7" s="145"/>
      <c r="F7" s="145"/>
      <c r="G7" s="145"/>
      <c r="H7" s="145"/>
      <c r="I7" s="145"/>
    </row>
    <row r="8" spans="1:9" ht="15.6">
      <c r="A8" s="143" t="s">
        <v>30</v>
      </c>
      <c r="B8" s="143"/>
      <c r="C8" s="143"/>
      <c r="D8" s="143"/>
      <c r="E8" s="145" t="str">
        <f>'Информация о Чемпионате'!B6</f>
        <v>ГБПОУ "КИПК им. А.П. Маресьева"</v>
      </c>
      <c r="F8" s="145"/>
      <c r="G8" s="145"/>
      <c r="H8" s="145"/>
      <c r="I8" s="145"/>
    </row>
    <row r="9" spans="1:9" ht="15.6">
      <c r="A9" s="143" t="s">
        <v>26</v>
      </c>
      <c r="B9" s="143"/>
      <c r="C9" s="143"/>
      <c r="D9" s="143" t="str">
        <f>'Информация о Чемпионате'!B7</f>
        <v>Волгоградская область, г. Камышин, ул. Набережная, д. 82</v>
      </c>
      <c r="E9" s="143"/>
      <c r="F9" s="143"/>
      <c r="G9" s="143"/>
      <c r="H9" s="143"/>
      <c r="I9" s="143"/>
    </row>
    <row r="10" spans="1:9" ht="15.6">
      <c r="A10" s="143" t="s">
        <v>28</v>
      </c>
      <c r="B10" s="143"/>
      <c r="C10" s="143"/>
      <c r="D10" s="143" t="str">
        <f>'Информация о Чемпионате'!B9</f>
        <v>Лазарева Надежда Николаевна</v>
      </c>
      <c r="E10" s="143"/>
      <c r="F10" s="143" t="str">
        <f>'Информация о Чемпионате'!B10</f>
        <v>lazarevanad@yandex.ru</v>
      </c>
      <c r="G10" s="143"/>
      <c r="H10" s="143">
        <f>'Информация о Чемпионате'!B11</f>
        <v>79093804525</v>
      </c>
      <c r="I10" s="143"/>
    </row>
    <row r="11" spans="1:9" ht="15.75" customHeight="1">
      <c r="A11" s="143" t="s">
        <v>36</v>
      </c>
      <c r="B11" s="143"/>
      <c r="C11" s="143"/>
      <c r="D11" s="143" t="str">
        <f>'Информация о Чемпионате'!B12</f>
        <v>Серенкова Елена Вячеславовна</v>
      </c>
      <c r="E11" s="143"/>
      <c r="F11" s="143" t="str">
        <f>'Информация о Чемпионате'!B13</f>
        <v>iktpk@yandex.ru</v>
      </c>
      <c r="G11" s="143"/>
      <c r="H11" s="143">
        <f>'Информация о Чемпионате'!B14</f>
        <v>79053969598</v>
      </c>
      <c r="I11" s="143"/>
    </row>
    <row r="12" spans="1:9" ht="15.75" customHeight="1">
      <c r="A12" s="143" t="s">
        <v>48</v>
      </c>
      <c r="B12" s="143"/>
      <c r="C12" s="143"/>
      <c r="D12" s="143" t="str">
        <f>'Информация о Чемпионате'!B17</f>
        <v>8 ((5+1+1)+1)</v>
      </c>
      <c r="E12" s="143"/>
      <c r="F12" s="143"/>
      <c r="G12" s="143"/>
      <c r="H12" s="143"/>
      <c r="I12" s="143"/>
    </row>
    <row r="13" spans="1:9" ht="15.6">
      <c r="A13" s="143" t="s">
        <v>17</v>
      </c>
      <c r="B13" s="143"/>
      <c r="C13" s="143"/>
      <c r="D13" s="143">
        <f>'Информация о Чемпионате'!B15</f>
        <v>5</v>
      </c>
      <c r="E13" s="143"/>
      <c r="F13" s="143"/>
      <c r="G13" s="143"/>
      <c r="H13" s="143"/>
      <c r="I13" s="143"/>
    </row>
    <row r="14" spans="1:9" ht="15.6">
      <c r="A14" s="143" t="s">
        <v>18</v>
      </c>
      <c r="B14" s="143"/>
      <c r="C14" s="143"/>
      <c r="D14" s="143">
        <f>'Информация о Чемпионате'!B16</f>
        <v>5</v>
      </c>
      <c r="E14" s="143"/>
      <c r="F14" s="143"/>
      <c r="G14" s="143"/>
      <c r="H14" s="143"/>
      <c r="I14" s="143"/>
    </row>
    <row r="15" spans="1:9" ht="15.6">
      <c r="A15" s="143" t="s">
        <v>27</v>
      </c>
      <c r="B15" s="143"/>
      <c r="C15" s="143"/>
      <c r="D15" s="143" t="str">
        <f>'Информация о Чемпионате'!B8</f>
        <v>09.02.2025 - 13.02.2025</v>
      </c>
      <c r="E15" s="143"/>
      <c r="F15" s="143"/>
      <c r="G15" s="143"/>
      <c r="H15" s="143"/>
      <c r="I15" s="143"/>
    </row>
    <row r="16" spans="1:9" ht="21">
      <c r="A16" s="122" t="s">
        <v>13</v>
      </c>
      <c r="B16" s="154"/>
      <c r="C16" s="123"/>
      <c r="D16" s="123"/>
      <c r="E16" s="123"/>
      <c r="F16" s="123"/>
      <c r="G16" s="123"/>
      <c r="H16" s="123"/>
      <c r="I16" s="123"/>
    </row>
    <row r="17" spans="1:9" ht="55.2">
      <c r="A17" s="2" t="s">
        <v>6</v>
      </c>
      <c r="B17" s="44"/>
      <c r="C17" s="2" t="s">
        <v>5</v>
      </c>
      <c r="D17" s="4" t="s">
        <v>4</v>
      </c>
      <c r="E17" s="7" t="s">
        <v>3</v>
      </c>
      <c r="F17" s="7" t="s">
        <v>2</v>
      </c>
      <c r="G17" s="7" t="s">
        <v>1</v>
      </c>
      <c r="H17" s="7" t="s">
        <v>0</v>
      </c>
      <c r="I17" s="2" t="s">
        <v>11</v>
      </c>
    </row>
    <row r="18" spans="1:9" ht="69">
      <c r="A18" s="6">
        <v>1</v>
      </c>
      <c r="B18" s="69"/>
      <c r="C18" s="60" t="s">
        <v>127</v>
      </c>
      <c r="D18" s="73" t="s">
        <v>128</v>
      </c>
      <c r="E18" s="56" t="s">
        <v>68</v>
      </c>
      <c r="F18" s="56">
        <v>1</v>
      </c>
      <c r="G18" s="56" t="s">
        <v>62</v>
      </c>
      <c r="H18" s="59">
        <v>5</v>
      </c>
      <c r="I18" s="38"/>
    </row>
    <row r="19" spans="1:9" ht="41.4">
      <c r="A19" s="6">
        <v>2</v>
      </c>
      <c r="B19" s="69"/>
      <c r="C19" s="60" t="s">
        <v>59</v>
      </c>
      <c r="D19" s="73" t="s">
        <v>152</v>
      </c>
      <c r="E19" s="56" t="s">
        <v>60</v>
      </c>
      <c r="F19" s="56">
        <v>1</v>
      </c>
      <c r="G19" s="56" t="s">
        <v>62</v>
      </c>
      <c r="H19" s="59">
        <v>5</v>
      </c>
      <c r="I19" s="38"/>
    </row>
    <row r="20" spans="1:9" ht="82.8">
      <c r="A20" s="106">
        <v>3</v>
      </c>
      <c r="B20" s="69"/>
      <c r="C20" s="60" t="s">
        <v>63</v>
      </c>
      <c r="D20" s="73" t="s">
        <v>126</v>
      </c>
      <c r="E20" s="56" t="s">
        <v>60</v>
      </c>
      <c r="F20" s="56">
        <v>1</v>
      </c>
      <c r="G20" s="56" t="s">
        <v>62</v>
      </c>
      <c r="H20" s="59">
        <v>5</v>
      </c>
      <c r="I20" s="38"/>
    </row>
    <row r="21" spans="1:9" ht="102" customHeight="1">
      <c r="A21" s="60">
        <v>4</v>
      </c>
      <c r="B21" s="69"/>
      <c r="C21" s="60" t="s">
        <v>66</v>
      </c>
      <c r="D21" s="74" t="s">
        <v>153</v>
      </c>
      <c r="E21" s="56" t="s">
        <v>68</v>
      </c>
      <c r="F21" s="56">
        <v>2</v>
      </c>
      <c r="G21" s="56" t="s">
        <v>62</v>
      </c>
      <c r="H21" s="59">
        <v>2</v>
      </c>
      <c r="I21" s="38"/>
    </row>
    <row r="22" spans="1:9" s="71" customFormat="1" ht="102" customHeight="1">
      <c r="A22" s="60">
        <v>5</v>
      </c>
      <c r="B22" s="69"/>
      <c r="C22" s="60" t="s">
        <v>66</v>
      </c>
      <c r="D22" s="74" t="s">
        <v>154</v>
      </c>
      <c r="E22" s="56" t="s">
        <v>68</v>
      </c>
      <c r="F22" s="56">
        <v>1</v>
      </c>
      <c r="G22" s="56" t="s">
        <v>61</v>
      </c>
      <c r="H22" s="59">
        <v>1</v>
      </c>
      <c r="I22" s="58"/>
    </row>
    <row r="23" spans="1:9" s="71" customFormat="1" ht="86.4" customHeight="1">
      <c r="A23" s="60">
        <v>6</v>
      </c>
      <c r="B23" s="69"/>
      <c r="C23" s="60" t="s">
        <v>66</v>
      </c>
      <c r="D23" s="74" t="s">
        <v>155</v>
      </c>
      <c r="E23" s="56" t="s">
        <v>68</v>
      </c>
      <c r="F23" s="56">
        <v>2</v>
      </c>
      <c r="G23" s="56" t="s">
        <v>61</v>
      </c>
      <c r="H23" s="59">
        <v>2</v>
      </c>
      <c r="I23" s="58"/>
    </row>
    <row r="24" spans="1:9" ht="43.2" customHeight="1">
      <c r="A24" s="6">
        <v>7</v>
      </c>
      <c r="B24" s="69"/>
      <c r="C24" s="60" t="s">
        <v>105</v>
      </c>
      <c r="D24" s="73" t="s">
        <v>129</v>
      </c>
      <c r="E24" s="53" t="s">
        <v>67</v>
      </c>
      <c r="F24" s="56">
        <v>1</v>
      </c>
      <c r="G24" s="56" t="s">
        <v>62</v>
      </c>
      <c r="H24" s="59">
        <v>5</v>
      </c>
      <c r="I24" s="38"/>
    </row>
    <row r="25" spans="1:9" ht="127.8" customHeight="1">
      <c r="A25" s="6">
        <v>8</v>
      </c>
      <c r="B25" s="69"/>
      <c r="C25" s="75" t="s">
        <v>88</v>
      </c>
      <c r="D25" s="73" t="s">
        <v>156</v>
      </c>
      <c r="E25" s="56" t="s">
        <v>89</v>
      </c>
      <c r="F25" s="56">
        <v>1</v>
      </c>
      <c r="G25" s="55" t="s">
        <v>62</v>
      </c>
      <c r="H25" s="59">
        <v>5</v>
      </c>
      <c r="I25" s="38"/>
    </row>
    <row r="26" spans="1:9" ht="55.2">
      <c r="A26" s="6">
        <v>9</v>
      </c>
      <c r="B26" s="69"/>
      <c r="C26" s="61" t="s">
        <v>90</v>
      </c>
      <c r="D26" s="88" t="s">
        <v>157</v>
      </c>
      <c r="E26" s="56" t="s">
        <v>89</v>
      </c>
      <c r="F26" s="56">
        <v>1</v>
      </c>
      <c r="G26" s="55" t="s">
        <v>62</v>
      </c>
      <c r="H26" s="52">
        <v>5</v>
      </c>
      <c r="I26" s="38"/>
    </row>
    <row r="27" spans="1:9" ht="55.2">
      <c r="A27" s="6">
        <v>10</v>
      </c>
      <c r="B27" s="69"/>
      <c r="C27" s="61" t="s">
        <v>91</v>
      </c>
      <c r="D27" s="88" t="s">
        <v>158</v>
      </c>
      <c r="E27" s="56" t="s">
        <v>89</v>
      </c>
      <c r="F27" s="56">
        <v>1</v>
      </c>
      <c r="G27" s="55" t="s">
        <v>62</v>
      </c>
      <c r="H27" s="52">
        <v>5</v>
      </c>
      <c r="I27" s="38"/>
    </row>
    <row r="28" spans="1:9" ht="55.2">
      <c r="A28" s="6">
        <v>11</v>
      </c>
      <c r="B28" s="69"/>
      <c r="C28" s="61" t="s">
        <v>159</v>
      </c>
      <c r="D28" s="78" t="s">
        <v>160</v>
      </c>
      <c r="E28" s="56" t="s">
        <v>89</v>
      </c>
      <c r="F28" s="56">
        <v>1</v>
      </c>
      <c r="G28" s="55" t="s">
        <v>62</v>
      </c>
      <c r="H28" s="52">
        <v>5</v>
      </c>
      <c r="I28" s="38"/>
    </row>
    <row r="29" spans="1:9" ht="55.2">
      <c r="A29" s="6">
        <v>12</v>
      </c>
      <c r="B29" s="69"/>
      <c r="C29" s="61" t="s">
        <v>92</v>
      </c>
      <c r="D29" s="88" t="s">
        <v>161</v>
      </c>
      <c r="E29" s="56" t="s">
        <v>89</v>
      </c>
      <c r="F29" s="56">
        <v>1</v>
      </c>
      <c r="G29" s="55" t="s">
        <v>62</v>
      </c>
      <c r="H29" s="52">
        <v>5</v>
      </c>
      <c r="I29" s="38"/>
    </row>
    <row r="30" spans="1:9" ht="55.2">
      <c r="A30" s="6">
        <v>13</v>
      </c>
      <c r="B30" s="69"/>
      <c r="C30" s="61" t="s">
        <v>93</v>
      </c>
      <c r="D30" s="88" t="s">
        <v>162</v>
      </c>
      <c r="E30" s="56" t="s">
        <v>89</v>
      </c>
      <c r="F30" s="56">
        <v>1</v>
      </c>
      <c r="G30" s="55" t="s">
        <v>62</v>
      </c>
      <c r="H30" s="52">
        <v>5</v>
      </c>
      <c r="I30" s="38"/>
    </row>
    <row r="31" spans="1:9" ht="41.4">
      <c r="A31" s="6">
        <v>14</v>
      </c>
      <c r="B31" s="69"/>
      <c r="C31" s="60" t="s">
        <v>180</v>
      </c>
      <c r="D31" s="89" t="s">
        <v>164</v>
      </c>
      <c r="E31" s="59" t="s">
        <v>89</v>
      </c>
      <c r="F31" s="56">
        <v>1</v>
      </c>
      <c r="G31" s="55" t="s">
        <v>62</v>
      </c>
      <c r="H31" s="52">
        <v>5</v>
      </c>
      <c r="I31" s="38"/>
    </row>
    <row r="32" spans="1:9" s="34" customFormat="1" ht="41.4">
      <c r="A32" s="6">
        <v>15</v>
      </c>
      <c r="B32" s="69"/>
      <c r="C32" s="60" t="s">
        <v>94</v>
      </c>
      <c r="D32" s="90" t="s">
        <v>165</v>
      </c>
      <c r="E32" s="59" t="s">
        <v>89</v>
      </c>
      <c r="F32" s="56">
        <v>1</v>
      </c>
      <c r="G32" s="56" t="s">
        <v>62</v>
      </c>
      <c r="H32" s="52">
        <v>5</v>
      </c>
      <c r="I32" s="38"/>
    </row>
    <row r="33" spans="1:9" s="65" customFormat="1" ht="41.4">
      <c r="A33" s="6">
        <v>16</v>
      </c>
      <c r="B33" s="69"/>
      <c r="C33" s="45" t="s">
        <v>95</v>
      </c>
      <c r="D33" s="73" t="s">
        <v>166</v>
      </c>
      <c r="E33" s="59" t="s">
        <v>89</v>
      </c>
      <c r="F33" s="56">
        <v>1</v>
      </c>
      <c r="G33" s="56" t="s">
        <v>61</v>
      </c>
      <c r="H33" s="52">
        <v>20</v>
      </c>
      <c r="I33" s="58"/>
    </row>
    <row r="34" spans="1:9" s="65" customFormat="1" ht="55.2">
      <c r="A34" s="106">
        <v>17</v>
      </c>
      <c r="B34" s="69"/>
      <c r="C34" s="45" t="s">
        <v>96</v>
      </c>
      <c r="D34" s="87" t="s">
        <v>175</v>
      </c>
      <c r="E34" s="59" t="s">
        <v>89</v>
      </c>
      <c r="F34" s="56">
        <v>1</v>
      </c>
      <c r="G34" s="56" t="s">
        <v>102</v>
      </c>
      <c r="H34" s="52">
        <v>5</v>
      </c>
      <c r="I34" s="58"/>
    </row>
    <row r="35" spans="1:9" s="65" customFormat="1" ht="55.2">
      <c r="A35" s="60">
        <v>18</v>
      </c>
      <c r="B35" s="69"/>
      <c r="C35" s="45" t="s">
        <v>97</v>
      </c>
      <c r="D35" s="95" t="s">
        <v>187</v>
      </c>
      <c r="E35" s="59" t="s">
        <v>89</v>
      </c>
      <c r="F35" s="56">
        <v>1</v>
      </c>
      <c r="G35" s="104" t="s">
        <v>102</v>
      </c>
      <c r="H35" s="96">
        <v>5</v>
      </c>
      <c r="I35" s="58"/>
    </row>
    <row r="36" spans="1:9" s="65" customFormat="1" ht="27.6">
      <c r="A36" s="6">
        <v>19</v>
      </c>
      <c r="B36" s="69"/>
      <c r="C36" s="79" t="s">
        <v>98</v>
      </c>
      <c r="D36" s="91" t="s">
        <v>172</v>
      </c>
      <c r="E36" s="59" t="s">
        <v>89</v>
      </c>
      <c r="F36" s="56">
        <v>1</v>
      </c>
      <c r="G36" s="56" t="s">
        <v>62</v>
      </c>
      <c r="H36" s="52">
        <v>5</v>
      </c>
      <c r="I36" s="58"/>
    </row>
    <row r="37" spans="1:9" s="65" customFormat="1" ht="55.2">
      <c r="A37" s="6">
        <v>20</v>
      </c>
      <c r="B37" s="69"/>
      <c r="C37" s="79" t="s">
        <v>169</v>
      </c>
      <c r="D37" s="87" t="s">
        <v>170</v>
      </c>
      <c r="E37" s="59" t="s">
        <v>89</v>
      </c>
      <c r="F37" s="56">
        <v>1</v>
      </c>
      <c r="G37" s="56" t="s">
        <v>102</v>
      </c>
      <c r="H37" s="52">
        <v>5</v>
      </c>
      <c r="I37" s="58"/>
    </row>
    <row r="38" spans="1:9" s="65" customFormat="1" ht="27.6">
      <c r="A38" s="6">
        <v>21</v>
      </c>
      <c r="B38" s="69"/>
      <c r="C38" s="79" t="s">
        <v>99</v>
      </c>
      <c r="D38" s="73" t="s">
        <v>167</v>
      </c>
      <c r="E38" s="59" t="s">
        <v>89</v>
      </c>
      <c r="F38" s="56">
        <v>1</v>
      </c>
      <c r="G38" s="56" t="s">
        <v>62</v>
      </c>
      <c r="H38" s="52">
        <v>5</v>
      </c>
      <c r="I38" s="58"/>
    </row>
    <row r="39" spans="1:9" s="65" customFormat="1" ht="55.2">
      <c r="A39" s="6">
        <v>22</v>
      </c>
      <c r="B39" s="69"/>
      <c r="C39" s="79" t="s">
        <v>106</v>
      </c>
      <c r="D39" s="92" t="s">
        <v>171</v>
      </c>
      <c r="E39" s="56" t="s">
        <v>89</v>
      </c>
      <c r="F39" s="56">
        <v>1</v>
      </c>
      <c r="G39" s="56" t="s">
        <v>61</v>
      </c>
      <c r="H39" s="52">
        <v>5</v>
      </c>
      <c r="I39" s="58"/>
    </row>
    <row r="40" spans="1:9" s="65" customFormat="1" ht="55.2">
      <c r="A40" s="6">
        <v>23</v>
      </c>
      <c r="B40" s="69"/>
      <c r="C40" s="79" t="s">
        <v>174</v>
      </c>
      <c r="D40" s="93" t="s">
        <v>173</v>
      </c>
      <c r="E40" s="56" t="s">
        <v>89</v>
      </c>
      <c r="F40" s="56">
        <v>1</v>
      </c>
      <c r="G40" s="56" t="s">
        <v>61</v>
      </c>
      <c r="H40" s="52">
        <v>5</v>
      </c>
      <c r="I40" s="58"/>
    </row>
    <row r="41" spans="1:9" s="65" customFormat="1" ht="60.6" customHeight="1">
      <c r="A41" s="6">
        <v>24</v>
      </c>
      <c r="B41" s="69"/>
      <c r="C41" s="79" t="s">
        <v>107</v>
      </c>
      <c r="D41" s="94" t="s">
        <v>176</v>
      </c>
      <c r="E41" s="56" t="s">
        <v>89</v>
      </c>
      <c r="F41" s="56">
        <v>1</v>
      </c>
      <c r="G41" s="56" t="s">
        <v>102</v>
      </c>
      <c r="H41" s="52">
        <v>5</v>
      </c>
      <c r="I41" s="58"/>
    </row>
    <row r="42" spans="1:9" s="34" customFormat="1" ht="45.6" customHeight="1">
      <c r="A42" s="6">
        <v>25</v>
      </c>
      <c r="B42" s="69"/>
      <c r="C42" s="79" t="s">
        <v>108</v>
      </c>
      <c r="D42" s="88" t="s">
        <v>177</v>
      </c>
      <c r="E42" s="56" t="s">
        <v>89</v>
      </c>
      <c r="F42" s="56">
        <v>1</v>
      </c>
      <c r="G42" s="56" t="s">
        <v>61</v>
      </c>
      <c r="H42" s="52">
        <v>5</v>
      </c>
      <c r="I42" s="38"/>
    </row>
    <row r="43" spans="1:9" s="34" customFormat="1" ht="41.4">
      <c r="A43" s="6">
        <v>26</v>
      </c>
      <c r="B43" s="69"/>
      <c r="C43" s="57" t="s">
        <v>100</v>
      </c>
      <c r="D43" s="87" t="s">
        <v>168</v>
      </c>
      <c r="E43" s="56" t="s">
        <v>89</v>
      </c>
      <c r="F43" s="56">
        <v>1</v>
      </c>
      <c r="G43" s="56" t="s">
        <v>62</v>
      </c>
      <c r="H43" s="52">
        <v>5</v>
      </c>
      <c r="I43" s="38"/>
    </row>
    <row r="44" spans="1:9" s="65" customFormat="1" ht="21">
      <c r="A44" s="122" t="s">
        <v>14</v>
      </c>
      <c r="B44" s="154"/>
      <c r="C44" s="123"/>
      <c r="D44" s="123"/>
      <c r="E44" s="133"/>
      <c r="F44" s="133"/>
      <c r="G44" s="133"/>
      <c r="H44" s="133"/>
      <c r="I44" s="123"/>
    </row>
    <row r="45" spans="1:9" s="65" customFormat="1" ht="69">
      <c r="A45" s="60">
        <v>1</v>
      </c>
      <c r="B45" s="69"/>
      <c r="C45" s="60" t="s">
        <v>127</v>
      </c>
      <c r="D45" s="73" t="s">
        <v>128</v>
      </c>
      <c r="E45" s="59" t="s">
        <v>68</v>
      </c>
      <c r="F45" s="59">
        <v>1</v>
      </c>
      <c r="G45" s="59" t="s">
        <v>62</v>
      </c>
      <c r="H45" s="59">
        <v>7</v>
      </c>
      <c r="I45" s="58"/>
    </row>
    <row r="46" spans="1:9" s="65" customFormat="1" ht="45" customHeight="1">
      <c r="A46" s="60">
        <v>2</v>
      </c>
      <c r="B46" s="69"/>
      <c r="C46" s="60" t="s">
        <v>59</v>
      </c>
      <c r="D46" s="73" t="s">
        <v>152</v>
      </c>
      <c r="E46" s="59" t="s">
        <v>60</v>
      </c>
      <c r="F46" s="59">
        <v>1</v>
      </c>
      <c r="G46" s="59" t="s">
        <v>62</v>
      </c>
      <c r="H46" s="59">
        <v>12</v>
      </c>
      <c r="I46" s="58"/>
    </row>
    <row r="47" spans="1:9" s="65" customFormat="1" ht="82.8">
      <c r="A47" s="60">
        <v>3</v>
      </c>
      <c r="B47" s="69"/>
      <c r="C47" s="60" t="s">
        <v>63</v>
      </c>
      <c r="D47" s="73" t="s">
        <v>126</v>
      </c>
      <c r="E47" s="59" t="s">
        <v>60</v>
      </c>
      <c r="F47" s="59">
        <v>1</v>
      </c>
      <c r="G47" s="59" t="s">
        <v>62</v>
      </c>
      <c r="H47" s="59">
        <v>12</v>
      </c>
      <c r="I47" s="58"/>
    </row>
    <row r="48" spans="1:9" s="65" customFormat="1" ht="96.6">
      <c r="A48" s="60">
        <v>4</v>
      </c>
      <c r="B48" s="69"/>
      <c r="C48" s="60" t="s">
        <v>182</v>
      </c>
      <c r="D48" s="74" t="s">
        <v>153</v>
      </c>
      <c r="E48" s="59" t="s">
        <v>68</v>
      </c>
      <c r="F48" s="59">
        <v>2</v>
      </c>
      <c r="G48" s="59" t="s">
        <v>62</v>
      </c>
      <c r="H48" s="59">
        <v>2</v>
      </c>
      <c r="I48" s="58"/>
    </row>
    <row r="49" spans="1:9" s="71" customFormat="1" ht="96.6">
      <c r="A49" s="60">
        <v>5</v>
      </c>
      <c r="B49" s="69"/>
      <c r="C49" s="60" t="s">
        <v>66</v>
      </c>
      <c r="D49" s="74" t="s">
        <v>154</v>
      </c>
      <c r="E49" s="59" t="s">
        <v>68</v>
      </c>
      <c r="F49" s="59">
        <v>1</v>
      </c>
      <c r="G49" s="59" t="s">
        <v>61</v>
      </c>
      <c r="H49" s="59">
        <v>1</v>
      </c>
      <c r="I49" s="58"/>
    </row>
    <row r="50" spans="1:9" s="71" customFormat="1" ht="82.8">
      <c r="A50" s="60">
        <v>6</v>
      </c>
      <c r="B50" s="69"/>
      <c r="C50" s="60" t="s">
        <v>66</v>
      </c>
      <c r="D50" s="74" t="s">
        <v>155</v>
      </c>
      <c r="E50" s="59" t="s">
        <v>68</v>
      </c>
      <c r="F50" s="59">
        <v>2</v>
      </c>
      <c r="G50" s="59" t="s">
        <v>61</v>
      </c>
      <c r="H50" s="59">
        <v>2</v>
      </c>
      <c r="I50" s="58"/>
    </row>
    <row r="51" spans="1:9" s="65" customFormat="1" ht="41.4">
      <c r="A51" s="60">
        <v>7</v>
      </c>
      <c r="B51" s="69"/>
      <c r="C51" s="60" t="s">
        <v>105</v>
      </c>
      <c r="D51" s="73" t="s">
        <v>129</v>
      </c>
      <c r="E51" s="52" t="s">
        <v>67</v>
      </c>
      <c r="F51" s="59">
        <v>1</v>
      </c>
      <c r="G51" s="59" t="s">
        <v>62</v>
      </c>
      <c r="H51" s="59">
        <v>7</v>
      </c>
      <c r="I51" s="58"/>
    </row>
    <row r="52" spans="1:9" s="65" customFormat="1" ht="128.4" customHeight="1">
      <c r="A52" s="60">
        <v>8</v>
      </c>
      <c r="B52" s="69"/>
      <c r="C52" s="75" t="s">
        <v>88</v>
      </c>
      <c r="D52" s="73" t="s">
        <v>156</v>
      </c>
      <c r="E52" s="59" t="s">
        <v>89</v>
      </c>
      <c r="F52" s="59">
        <v>1</v>
      </c>
      <c r="G52" s="59" t="s">
        <v>62</v>
      </c>
      <c r="H52" s="59">
        <v>6</v>
      </c>
      <c r="I52" s="58"/>
    </row>
    <row r="53" spans="1:9" s="65" customFormat="1" ht="55.2">
      <c r="A53" s="60">
        <v>9</v>
      </c>
      <c r="B53" s="69"/>
      <c r="C53" s="61" t="s">
        <v>90</v>
      </c>
      <c r="D53" s="88" t="s">
        <v>157</v>
      </c>
      <c r="E53" s="59" t="s">
        <v>89</v>
      </c>
      <c r="F53" s="59">
        <v>1</v>
      </c>
      <c r="G53" s="59" t="s">
        <v>62</v>
      </c>
      <c r="H53" s="52">
        <v>5</v>
      </c>
      <c r="I53" s="58"/>
    </row>
    <row r="54" spans="1:9" s="65" customFormat="1" ht="55.2">
      <c r="A54" s="60">
        <v>10</v>
      </c>
      <c r="B54" s="69"/>
      <c r="C54" s="61" t="s">
        <v>91</v>
      </c>
      <c r="D54" s="88" t="s">
        <v>158</v>
      </c>
      <c r="E54" s="59" t="s">
        <v>89</v>
      </c>
      <c r="F54" s="59">
        <v>1</v>
      </c>
      <c r="G54" s="59" t="s">
        <v>62</v>
      </c>
      <c r="H54" s="52">
        <v>5</v>
      </c>
      <c r="I54" s="58"/>
    </row>
    <row r="55" spans="1:9" s="65" customFormat="1" ht="55.2">
      <c r="A55" s="60">
        <v>11</v>
      </c>
      <c r="B55" s="69"/>
      <c r="C55" s="61" t="s">
        <v>159</v>
      </c>
      <c r="D55" s="78" t="s">
        <v>160</v>
      </c>
      <c r="E55" s="59" t="s">
        <v>89</v>
      </c>
      <c r="F55" s="59">
        <v>1</v>
      </c>
      <c r="G55" s="59" t="s">
        <v>62</v>
      </c>
      <c r="H55" s="52">
        <v>11</v>
      </c>
      <c r="I55" s="58"/>
    </row>
    <row r="56" spans="1:9" s="65" customFormat="1" ht="55.2">
      <c r="A56" s="60">
        <v>12</v>
      </c>
      <c r="B56" s="69"/>
      <c r="C56" s="61" t="s">
        <v>92</v>
      </c>
      <c r="D56" s="88" t="s">
        <v>161</v>
      </c>
      <c r="E56" s="59" t="s">
        <v>89</v>
      </c>
      <c r="F56" s="59">
        <v>1</v>
      </c>
      <c r="G56" s="59" t="s">
        <v>62</v>
      </c>
      <c r="H56" s="52">
        <v>5</v>
      </c>
      <c r="I56" s="58"/>
    </row>
    <row r="57" spans="1:9" s="65" customFormat="1" ht="57.6" customHeight="1">
      <c r="A57" s="60">
        <v>13</v>
      </c>
      <c r="B57" s="69"/>
      <c r="C57" s="61" t="s">
        <v>93</v>
      </c>
      <c r="D57" s="88" t="s">
        <v>162</v>
      </c>
      <c r="E57" s="59" t="s">
        <v>89</v>
      </c>
      <c r="F57" s="59">
        <v>1</v>
      </c>
      <c r="G57" s="59" t="s">
        <v>62</v>
      </c>
      <c r="H57" s="52">
        <v>5</v>
      </c>
      <c r="I57" s="58"/>
    </row>
    <row r="58" spans="1:9" s="65" customFormat="1" ht="43.2" customHeight="1">
      <c r="A58" s="60">
        <v>14</v>
      </c>
      <c r="B58" s="69"/>
      <c r="C58" s="60" t="s">
        <v>180</v>
      </c>
      <c r="D58" s="89" t="s">
        <v>164</v>
      </c>
      <c r="E58" s="59" t="s">
        <v>89</v>
      </c>
      <c r="F58" s="59">
        <v>1</v>
      </c>
      <c r="G58" s="59" t="s">
        <v>62</v>
      </c>
      <c r="H58" s="52">
        <v>5</v>
      </c>
      <c r="I58" s="58"/>
    </row>
    <row r="59" spans="1:9" s="65" customFormat="1" ht="45" customHeight="1">
      <c r="A59" s="60">
        <v>15</v>
      </c>
      <c r="B59" s="69"/>
      <c r="C59" s="60" t="s">
        <v>94</v>
      </c>
      <c r="D59" s="90" t="s">
        <v>165</v>
      </c>
      <c r="E59" s="59" t="s">
        <v>89</v>
      </c>
      <c r="F59" s="59">
        <v>1</v>
      </c>
      <c r="G59" s="59" t="s">
        <v>62</v>
      </c>
      <c r="H59" s="52">
        <v>5</v>
      </c>
      <c r="I59" s="58"/>
    </row>
    <row r="60" spans="1:9" s="65" customFormat="1" ht="42.6" customHeight="1">
      <c r="A60" s="60">
        <v>16</v>
      </c>
      <c r="B60" s="69"/>
      <c r="C60" s="45" t="s">
        <v>95</v>
      </c>
      <c r="D60" s="73" t="s">
        <v>166</v>
      </c>
      <c r="E60" s="59" t="s">
        <v>89</v>
      </c>
      <c r="F60" s="59">
        <v>1</v>
      </c>
      <c r="G60" s="59" t="s">
        <v>61</v>
      </c>
      <c r="H60" s="52">
        <v>20</v>
      </c>
      <c r="I60" s="58"/>
    </row>
    <row r="61" spans="1:9" s="65" customFormat="1" ht="57" customHeight="1">
      <c r="A61" s="60">
        <v>17</v>
      </c>
      <c r="B61" s="69"/>
      <c r="C61" s="45" t="s">
        <v>96</v>
      </c>
      <c r="D61" s="87" t="s">
        <v>175</v>
      </c>
      <c r="E61" s="59" t="s">
        <v>89</v>
      </c>
      <c r="F61" s="59">
        <v>1</v>
      </c>
      <c r="G61" s="59" t="s">
        <v>102</v>
      </c>
      <c r="H61" s="52">
        <v>5</v>
      </c>
      <c r="I61" s="58"/>
    </row>
    <row r="62" spans="1:9" s="65" customFormat="1" ht="55.2">
      <c r="A62" s="60">
        <v>18</v>
      </c>
      <c r="B62" s="69"/>
      <c r="C62" s="45" t="s">
        <v>97</v>
      </c>
      <c r="D62" s="95" t="s">
        <v>187</v>
      </c>
      <c r="E62" s="59" t="s">
        <v>89</v>
      </c>
      <c r="F62" s="59">
        <v>1</v>
      </c>
      <c r="G62" s="59" t="s">
        <v>102</v>
      </c>
      <c r="H62" s="52">
        <v>5</v>
      </c>
      <c r="I62" s="58"/>
    </row>
    <row r="63" spans="1:9" s="65" customFormat="1" ht="27.6">
      <c r="A63" s="60">
        <v>19</v>
      </c>
      <c r="B63" s="69"/>
      <c r="C63" s="45" t="s">
        <v>98</v>
      </c>
      <c r="D63" s="91" t="s">
        <v>172</v>
      </c>
      <c r="E63" s="59" t="s">
        <v>89</v>
      </c>
      <c r="F63" s="59">
        <v>1</v>
      </c>
      <c r="G63" s="59" t="s">
        <v>62</v>
      </c>
      <c r="H63" s="52">
        <v>5</v>
      </c>
      <c r="I63" s="58"/>
    </row>
    <row r="64" spans="1:9" s="65" customFormat="1" ht="55.2">
      <c r="A64" s="60">
        <v>20</v>
      </c>
      <c r="B64" s="69"/>
      <c r="C64" s="79" t="s">
        <v>169</v>
      </c>
      <c r="D64" s="87" t="s">
        <v>170</v>
      </c>
      <c r="E64" s="59" t="s">
        <v>89</v>
      </c>
      <c r="F64" s="59">
        <v>1</v>
      </c>
      <c r="G64" s="59" t="s">
        <v>102</v>
      </c>
      <c r="H64" s="52">
        <v>5</v>
      </c>
      <c r="I64" s="58"/>
    </row>
    <row r="65" spans="1:9" s="65" customFormat="1" ht="27.6">
      <c r="A65" s="60">
        <v>21</v>
      </c>
      <c r="B65" s="69"/>
      <c r="C65" s="79" t="s">
        <v>99</v>
      </c>
      <c r="D65" s="73" t="s">
        <v>167</v>
      </c>
      <c r="E65" s="59" t="s">
        <v>89</v>
      </c>
      <c r="F65" s="59">
        <v>1</v>
      </c>
      <c r="G65" s="59" t="s">
        <v>62</v>
      </c>
      <c r="H65" s="52">
        <v>5</v>
      </c>
      <c r="I65" s="58"/>
    </row>
    <row r="66" spans="1:9" s="65" customFormat="1" ht="55.2">
      <c r="A66" s="60">
        <v>22</v>
      </c>
      <c r="B66" s="69"/>
      <c r="C66" s="79" t="s">
        <v>106</v>
      </c>
      <c r="D66" s="92" t="s">
        <v>171</v>
      </c>
      <c r="E66" s="59" t="s">
        <v>89</v>
      </c>
      <c r="F66" s="59">
        <v>1</v>
      </c>
      <c r="G66" s="59" t="s">
        <v>61</v>
      </c>
      <c r="H66" s="52">
        <v>5</v>
      </c>
      <c r="I66" s="58"/>
    </row>
    <row r="67" spans="1:9" s="65" customFormat="1" ht="55.2">
      <c r="A67" s="60">
        <v>23</v>
      </c>
      <c r="B67" s="69"/>
      <c r="C67" s="79" t="s">
        <v>174</v>
      </c>
      <c r="D67" s="93" t="s">
        <v>173</v>
      </c>
      <c r="E67" s="59" t="s">
        <v>89</v>
      </c>
      <c r="F67" s="59">
        <v>1</v>
      </c>
      <c r="G67" s="59" t="s">
        <v>61</v>
      </c>
      <c r="H67" s="52">
        <v>5</v>
      </c>
      <c r="I67" s="58"/>
    </row>
    <row r="68" spans="1:9" s="65" customFormat="1" ht="41.4">
      <c r="A68" s="60">
        <v>24</v>
      </c>
      <c r="B68" s="69"/>
      <c r="C68" s="79" t="s">
        <v>107</v>
      </c>
      <c r="D68" s="94" t="s">
        <v>176</v>
      </c>
      <c r="E68" s="59" t="s">
        <v>89</v>
      </c>
      <c r="F68" s="59">
        <v>1</v>
      </c>
      <c r="G68" s="59" t="s">
        <v>61</v>
      </c>
      <c r="H68" s="52">
        <v>5</v>
      </c>
      <c r="I68" s="58"/>
    </row>
    <row r="69" spans="1:9" s="65" customFormat="1" ht="41.4">
      <c r="A69" s="60">
        <v>25</v>
      </c>
      <c r="B69" s="69"/>
      <c r="C69" s="79" t="s">
        <v>108</v>
      </c>
      <c r="D69" s="94" t="s">
        <v>176</v>
      </c>
      <c r="E69" s="59" t="s">
        <v>89</v>
      </c>
      <c r="F69" s="59">
        <v>1</v>
      </c>
      <c r="G69" s="59" t="s">
        <v>61</v>
      </c>
      <c r="H69" s="52">
        <v>5</v>
      </c>
      <c r="I69" s="58"/>
    </row>
    <row r="70" spans="1:9" s="65" customFormat="1" ht="41.4">
      <c r="A70" s="60">
        <v>26</v>
      </c>
      <c r="B70" s="69"/>
      <c r="C70" s="57" t="s">
        <v>100</v>
      </c>
      <c r="D70" s="87" t="s">
        <v>168</v>
      </c>
      <c r="E70" s="59" t="s">
        <v>89</v>
      </c>
      <c r="F70" s="59">
        <v>1</v>
      </c>
      <c r="G70" s="59" t="s">
        <v>62</v>
      </c>
      <c r="H70" s="52">
        <v>5</v>
      </c>
      <c r="I70" s="58"/>
    </row>
    <row r="71" spans="1:9" ht="21">
      <c r="A71" s="153" t="s">
        <v>7</v>
      </c>
      <c r="B71" s="154"/>
      <c r="C71" s="123"/>
      <c r="D71" s="123"/>
      <c r="E71" s="133"/>
      <c r="F71" s="133"/>
      <c r="G71" s="133"/>
      <c r="H71" s="133"/>
      <c r="I71" s="133"/>
    </row>
    <row r="72" spans="1:9" ht="55.2">
      <c r="A72" s="2" t="s">
        <v>6</v>
      </c>
      <c r="B72" s="7"/>
      <c r="C72" s="2" t="s">
        <v>5</v>
      </c>
      <c r="D72" s="2" t="s">
        <v>4</v>
      </c>
      <c r="E72" s="2" t="s">
        <v>3</v>
      </c>
      <c r="F72" s="2" t="s">
        <v>2</v>
      </c>
      <c r="G72" s="2" t="s">
        <v>1</v>
      </c>
      <c r="H72" s="2" t="s">
        <v>0</v>
      </c>
      <c r="I72" s="2" t="s">
        <v>11</v>
      </c>
    </row>
    <row r="73" spans="1:9">
      <c r="A73" s="103">
        <v>1</v>
      </c>
      <c r="B73" s="161"/>
      <c r="C73" s="101" t="s">
        <v>82</v>
      </c>
      <c r="D73" s="60" t="s">
        <v>145</v>
      </c>
      <c r="E73" s="52" t="s">
        <v>83</v>
      </c>
      <c r="F73" s="97">
        <v>1</v>
      </c>
      <c r="G73" s="97" t="s">
        <v>61</v>
      </c>
      <c r="H73" s="52">
        <v>1</v>
      </c>
      <c r="I73" s="58"/>
    </row>
    <row r="74" spans="1:9" ht="27.6">
      <c r="A74" s="159">
        <v>2</v>
      </c>
      <c r="B74" s="58"/>
      <c r="C74" s="45" t="s">
        <v>84</v>
      </c>
      <c r="D74" s="105" t="s">
        <v>146</v>
      </c>
      <c r="E74" s="52" t="s">
        <v>83</v>
      </c>
      <c r="F74" s="52">
        <v>1</v>
      </c>
      <c r="G74" s="52" t="s">
        <v>61</v>
      </c>
      <c r="H74" s="52">
        <v>1</v>
      </c>
      <c r="I74" s="58"/>
    </row>
    <row r="75" spans="1:9" ht="27.6">
      <c r="A75" s="160">
        <v>3</v>
      </c>
      <c r="B75" s="58"/>
      <c r="C75" s="162" t="s">
        <v>147</v>
      </c>
      <c r="D75" s="74" t="s">
        <v>179</v>
      </c>
      <c r="E75" s="52" t="s">
        <v>83</v>
      </c>
      <c r="F75" s="52">
        <v>1</v>
      </c>
      <c r="G75" s="52" t="s">
        <v>102</v>
      </c>
      <c r="H75" s="52">
        <v>5</v>
      </c>
      <c r="I75" s="58"/>
    </row>
    <row r="76" spans="1:9">
      <c r="A76" s="160">
        <v>4</v>
      </c>
      <c r="B76" s="58"/>
      <c r="C76" s="45" t="s">
        <v>149</v>
      </c>
      <c r="D76" s="85" t="s">
        <v>186</v>
      </c>
      <c r="E76" s="52" t="s">
        <v>83</v>
      </c>
      <c r="F76" s="52">
        <v>1</v>
      </c>
      <c r="G76" s="52" t="s">
        <v>61</v>
      </c>
      <c r="H76" s="52">
        <v>5</v>
      </c>
      <c r="I76" s="58"/>
    </row>
  </sheetData>
  <mergeCells count="31">
    <mergeCell ref="A12:C12"/>
    <mergeCell ref="D12:I12"/>
    <mergeCell ref="A44:I44"/>
    <mergeCell ref="A13:C13"/>
    <mergeCell ref="D13:I13"/>
    <mergeCell ref="A15:C15"/>
    <mergeCell ref="D15:I15"/>
    <mergeCell ref="A10:C10"/>
    <mergeCell ref="D10:E10"/>
    <mergeCell ref="F10:G10"/>
    <mergeCell ref="H10:I10"/>
    <mergeCell ref="A11:C11"/>
    <mergeCell ref="D11:E11"/>
    <mergeCell ref="F11:G11"/>
    <mergeCell ref="H11:I11"/>
    <mergeCell ref="A71:I71"/>
    <mergeCell ref="A1:I1"/>
    <mergeCell ref="A5:I5"/>
    <mergeCell ref="A6:I6"/>
    <mergeCell ref="A16:I16"/>
    <mergeCell ref="A14:C14"/>
    <mergeCell ref="D14:I14"/>
    <mergeCell ref="A2:I2"/>
    <mergeCell ref="A3:I3"/>
    <mergeCell ref="A4:I4"/>
    <mergeCell ref="A7:C7"/>
    <mergeCell ref="D7:I7"/>
    <mergeCell ref="A8:D8"/>
    <mergeCell ref="E8:I8"/>
    <mergeCell ref="A9:C9"/>
    <mergeCell ref="D9:I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"/>
  <sheetViews>
    <sheetView zoomScale="87" zoomScaleNormal="87" workbookViewId="0">
      <selection activeCell="A7" sqref="A7"/>
    </sheetView>
  </sheetViews>
  <sheetFormatPr defaultColWidth="14.44140625" defaultRowHeight="14.4"/>
  <cols>
    <col min="1" max="1" width="5.218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77734375" style="1" bestFit="1" customWidth="1"/>
    <col min="7" max="7" width="14.44140625" style="1" customWidth="1"/>
    <col min="8" max="9" width="8.77734375" style="1" customWidth="1"/>
    <col min="10" max="16384" width="14.44140625" style="1"/>
  </cols>
  <sheetData>
    <row r="1" spans="1:8">
      <c r="A1" s="156" t="s">
        <v>10</v>
      </c>
      <c r="B1" s="157"/>
      <c r="C1" s="157"/>
      <c r="D1" s="157"/>
      <c r="E1" s="157"/>
      <c r="F1" s="157"/>
      <c r="G1" s="157"/>
    </row>
    <row r="2" spans="1:8" s="8" customFormat="1" ht="21">
      <c r="A2" s="142" t="s">
        <v>31</v>
      </c>
      <c r="B2" s="142"/>
      <c r="C2" s="142"/>
      <c r="D2" s="142"/>
      <c r="E2" s="142"/>
      <c r="F2" s="142"/>
      <c r="G2" s="142"/>
      <c r="H2" s="16"/>
    </row>
    <row r="3" spans="1:8" s="8" customFormat="1" ht="21">
      <c r="A3" s="144" t="str">
        <f>'Информация о Чемпионате'!B4</f>
        <v>Региональный этап Чемпионата по профессиональному мастерству "Профессионалы"</v>
      </c>
      <c r="B3" s="144"/>
      <c r="C3" s="144"/>
      <c r="D3" s="144"/>
      <c r="E3" s="144"/>
      <c r="F3" s="144"/>
      <c r="G3" s="144"/>
      <c r="H3" s="17"/>
    </row>
    <row r="4" spans="1:8" s="8" customFormat="1" ht="21">
      <c r="A4" s="142" t="s">
        <v>32</v>
      </c>
      <c r="B4" s="142"/>
      <c r="C4" s="142"/>
      <c r="D4" s="142"/>
      <c r="E4" s="142"/>
      <c r="F4" s="142"/>
      <c r="G4" s="142"/>
      <c r="H4" s="16"/>
    </row>
    <row r="5" spans="1:8" ht="20.399999999999999">
      <c r="A5" s="158" t="str">
        <f>'Информация о Чемпионате'!B3</f>
        <v xml:space="preserve">Социальная работа </v>
      </c>
      <c r="B5" s="158"/>
      <c r="C5" s="158"/>
      <c r="D5" s="158"/>
      <c r="E5" s="158"/>
      <c r="F5" s="158"/>
      <c r="G5" s="158"/>
      <c r="H5" s="18"/>
    </row>
    <row r="6" spans="1:8" ht="21">
      <c r="A6" s="122" t="s">
        <v>181</v>
      </c>
      <c r="B6" s="155"/>
      <c r="C6" s="155"/>
      <c r="D6" s="155"/>
      <c r="E6" s="155"/>
      <c r="F6" s="155"/>
      <c r="G6" s="155"/>
    </row>
    <row r="7" spans="1:8" ht="27.6">
      <c r="A7" s="2" t="s">
        <v>6</v>
      </c>
      <c r="B7" s="2" t="s">
        <v>5</v>
      </c>
      <c r="C7" s="4" t="s">
        <v>4</v>
      </c>
      <c r="D7" s="2" t="s">
        <v>3</v>
      </c>
      <c r="E7" s="2" t="s">
        <v>2</v>
      </c>
      <c r="F7" s="2" t="s">
        <v>1</v>
      </c>
      <c r="G7" s="2" t="s">
        <v>15</v>
      </c>
    </row>
    <row r="8" spans="1:8">
      <c r="A8" s="5">
        <v>1</v>
      </c>
      <c r="B8" s="28"/>
      <c r="C8" s="25"/>
      <c r="D8" s="29"/>
      <c r="E8" s="23"/>
      <c r="F8" s="23"/>
      <c r="G8" s="28"/>
    </row>
    <row r="9" spans="1:8">
      <c r="A9" s="5">
        <v>2</v>
      </c>
      <c r="B9" s="28"/>
      <c r="C9" s="25"/>
      <c r="D9" s="29"/>
      <c r="E9" s="23"/>
      <c r="F9" s="23"/>
      <c r="G9" s="28"/>
    </row>
    <row r="10" spans="1:8">
      <c r="A10" s="5">
        <v>3</v>
      </c>
      <c r="B10" s="28"/>
      <c r="C10" s="25"/>
      <c r="D10" s="30"/>
      <c r="E10" s="23"/>
      <c r="F10" s="23"/>
      <c r="G10" s="28"/>
    </row>
    <row r="11" spans="1:8">
      <c r="A11" s="5">
        <v>4</v>
      </c>
      <c r="B11" s="31"/>
      <c r="C11" s="25"/>
      <c r="D11" s="32"/>
      <c r="E11" s="33"/>
      <c r="F11" s="23"/>
      <c r="G11" s="31"/>
    </row>
    <row r="12" spans="1:8">
      <c r="A12" s="5">
        <v>5</v>
      </c>
      <c r="B12" s="25"/>
      <c r="C12" s="26"/>
      <c r="D12" s="27"/>
      <c r="E12" s="24"/>
      <c r="F12" s="24"/>
      <c r="G12" s="20"/>
    </row>
    <row r="13" spans="1:8">
      <c r="A13" s="5">
        <v>6</v>
      </c>
      <c r="B13" s="28"/>
      <c r="C13" s="26"/>
      <c r="D13" s="27"/>
      <c r="E13" s="24"/>
      <c r="F13" s="24"/>
      <c r="G13" s="28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RePack by SPecialiST</cp:lastModifiedBy>
  <cp:lastPrinted>2025-01-30T17:53:29Z</cp:lastPrinted>
  <dcterms:created xsi:type="dcterms:W3CDTF">2023-01-11T12:24:27Z</dcterms:created>
  <dcterms:modified xsi:type="dcterms:W3CDTF">2025-02-01T18:26:37Z</dcterms:modified>
</cp:coreProperties>
</file>